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7405" windowHeight="15135" firstSheet="1" activeTab="1"/>
  </bookViews>
  <sheets>
    <sheet name="Lyginamasis" sheetId="10" state="hidden" r:id="rId1"/>
    <sheet name="IP sarasas" sheetId="11" r:id="rId2"/>
  </sheets>
  <definedNames>
    <definedName name="_xlnm.Print_Area" localSheetId="1">'IP sarasas'!$A$1:$K$125</definedName>
    <definedName name="_xlnm.Print_Area" localSheetId="0">Lyginamasis!$A$1:$X$125</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2" i="11" l="1"/>
  <c r="G78" i="11"/>
  <c r="G69" i="11"/>
  <c r="H69" i="11"/>
  <c r="G65" i="11"/>
  <c r="G58" i="11"/>
  <c r="G52" i="11"/>
  <c r="J49" i="11"/>
  <c r="G49" i="11"/>
  <c r="J46" i="11"/>
  <c r="H46" i="11"/>
  <c r="G46" i="11"/>
  <c r="G45" i="11"/>
  <c r="G34" i="11" l="1"/>
  <c r="I32" i="11"/>
  <c r="H32" i="11"/>
  <c r="G32" i="11"/>
  <c r="H12" i="11"/>
  <c r="G12" i="11"/>
  <c r="I99" i="11" l="1"/>
  <c r="F99" i="11" s="1"/>
  <c r="G99" i="11"/>
  <c r="H102" i="11" l="1"/>
  <c r="F97" i="11"/>
  <c r="H118" i="11"/>
  <c r="G105" i="11"/>
  <c r="G95" i="11"/>
  <c r="G88" i="11"/>
  <c r="I26" i="11"/>
  <c r="G26" i="11"/>
  <c r="F26" i="11"/>
  <c r="F25" i="11"/>
  <c r="G18" i="11"/>
  <c r="G97" i="11" l="1"/>
  <c r="G80" i="11" l="1"/>
  <c r="G29" i="11"/>
  <c r="G84" i="11" l="1"/>
  <c r="K123" i="11" l="1"/>
  <c r="G81" i="11"/>
  <c r="G79" i="11"/>
  <c r="G76" i="11"/>
  <c r="G74" i="11"/>
  <c r="G53" i="11"/>
  <c r="G57" i="11"/>
  <c r="G47" i="11"/>
  <c r="I45" i="11"/>
  <c r="G42" i="11"/>
  <c r="G57" i="10" l="1"/>
  <c r="J57" i="10"/>
  <c r="G96" i="11"/>
  <c r="J96" i="10"/>
  <c r="J95" i="10"/>
  <c r="J80" i="10"/>
  <c r="J79" i="10"/>
  <c r="G102" i="11"/>
  <c r="J78" i="10"/>
  <c r="H87" i="11"/>
  <c r="J56" i="10"/>
  <c r="J52" i="10"/>
  <c r="J28" i="10"/>
  <c r="J83" i="10"/>
  <c r="J81" i="10"/>
  <c r="J75" i="10"/>
  <c r="J73" i="10"/>
  <c r="J51" i="10"/>
  <c r="S48" i="10"/>
  <c r="J48" i="10"/>
  <c r="J46" i="10"/>
  <c r="J45" i="10"/>
  <c r="P44" i="10"/>
  <c r="J44" i="10"/>
  <c r="J41" i="10"/>
  <c r="V12" i="10"/>
  <c r="U12" i="10"/>
  <c r="J12" i="10"/>
  <c r="J104" i="10"/>
  <c r="J101" i="10"/>
  <c r="J94" i="10"/>
  <c r="G105" i="10"/>
  <c r="G106" i="10"/>
  <c r="G98" i="10"/>
  <c r="G99" i="10"/>
  <c r="G100" i="10"/>
  <c r="G101" i="10"/>
  <c r="G102" i="10"/>
  <c r="G103" i="10"/>
  <c r="G104" i="10"/>
  <c r="G94" i="10"/>
  <c r="G95" i="10"/>
  <c r="G96" i="10"/>
  <c r="G97" i="10"/>
  <c r="G93" i="10"/>
  <c r="H105" i="10"/>
  <c r="H106" i="10"/>
  <c r="H98" i="10"/>
  <c r="H99" i="10"/>
  <c r="H100" i="10"/>
  <c r="H102" i="10"/>
  <c r="H103" i="10"/>
  <c r="H97" i="10"/>
  <c r="H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99" i="10"/>
  <c r="Q100" i="10"/>
  <c r="Q101" i="10"/>
  <c r="Q102" i="10"/>
  <c r="Q103" i="10"/>
  <c r="Q104" i="10"/>
  <c r="Q94" i="10"/>
  <c r="Q95" i="10"/>
  <c r="Q96" i="10"/>
  <c r="Q97" i="10"/>
  <c r="Q93" i="10"/>
  <c r="N105" i="10"/>
  <c r="N106" i="10"/>
  <c r="N100" i="10"/>
  <c r="N101" i="10"/>
  <c r="N102" i="10"/>
  <c r="N103" i="10"/>
  <c r="N104" i="10"/>
  <c r="N94" i="10"/>
  <c r="N95" i="10"/>
  <c r="N96" i="10"/>
  <c r="N97" i="10"/>
  <c r="N98" i="10"/>
  <c r="N99" i="10"/>
  <c r="N93" i="10"/>
  <c r="K94" i="10"/>
  <c r="H94" i="10" s="1"/>
  <c r="K95" i="10"/>
  <c r="H95" i="10" s="1"/>
  <c r="K96" i="10"/>
  <c r="H96" i="10" s="1"/>
  <c r="K97" i="10"/>
  <c r="K98" i="10"/>
  <c r="K99" i="10"/>
  <c r="K100" i="10"/>
  <c r="K101" i="10"/>
  <c r="H101" i="10" s="1"/>
  <c r="K102" i="10"/>
  <c r="K103" i="10"/>
  <c r="K104" i="10"/>
  <c r="H104" i="10" s="1"/>
  <c r="K105" i="10"/>
  <c r="K106" i="10"/>
  <c r="K93" i="10"/>
  <c r="P99" i="10"/>
  <c r="G116" i="10"/>
  <c r="G117" i="10"/>
  <c r="G118" i="10"/>
  <c r="G119" i="10"/>
  <c r="G120" i="10"/>
  <c r="G115" i="10"/>
  <c r="H116" i="10"/>
  <c r="H117" i="10"/>
  <c r="H118" i="10"/>
  <c r="H119" i="10"/>
  <c r="H120" i="10"/>
  <c r="H115" i="10"/>
  <c r="W116" i="10"/>
  <c r="W117" i="10"/>
  <c r="W118" i="10"/>
  <c r="W119" i="10"/>
  <c r="W120" i="10"/>
  <c r="W115" i="10"/>
  <c r="T116" i="10"/>
  <c r="T117" i="10"/>
  <c r="T118" i="10"/>
  <c r="T119" i="10"/>
  <c r="T120" i="10"/>
  <c r="T115" i="10"/>
  <c r="Q116" i="10"/>
  <c r="Q117" i="10"/>
  <c r="Q118" i="10"/>
  <c r="Q119" i="10"/>
  <c r="Q120" i="10"/>
  <c r="Q115" i="10"/>
  <c r="N116" i="10"/>
  <c r="N117" i="10"/>
  <c r="N118" i="10"/>
  <c r="N119" i="10"/>
  <c r="N120" i="10"/>
  <c r="N115" i="10"/>
  <c r="K116" i="10"/>
  <c r="K117" i="10"/>
  <c r="K118" i="10"/>
  <c r="K119" i="10"/>
  <c r="K120" i="10"/>
  <c r="K115" i="10"/>
  <c r="G110" i="10"/>
  <c r="G111" i="10"/>
  <c r="G112" i="10"/>
  <c r="G109" i="10"/>
  <c r="H110" i="10"/>
  <c r="H111" i="10"/>
  <c r="H112" i="10"/>
  <c r="H109" i="10"/>
  <c r="W110" i="10"/>
  <c r="W111" i="10"/>
  <c r="W112" i="10"/>
  <c r="W109" i="10"/>
  <c r="T110" i="10"/>
  <c r="T111" i="10"/>
  <c r="T112" i="10"/>
  <c r="T109" i="10"/>
  <c r="Q110" i="10"/>
  <c r="Q111" i="10"/>
  <c r="Q112" i="10"/>
  <c r="Q109" i="10"/>
  <c r="N110" i="10"/>
  <c r="N111" i="10"/>
  <c r="N112" i="10"/>
  <c r="N109" i="10"/>
  <c r="K110" i="10"/>
  <c r="K111" i="10"/>
  <c r="K112" i="10"/>
  <c r="K109" i="10"/>
  <c r="M86" i="10"/>
  <c r="G86" i="10"/>
  <c r="G87" i="10"/>
  <c r="G88" i="10"/>
  <c r="G89" i="10"/>
  <c r="G90" i="10"/>
  <c r="H87" i="10"/>
  <c r="H88" i="10"/>
  <c r="H89" i="10"/>
  <c r="H90" i="10"/>
  <c r="W87" i="10"/>
  <c r="W88" i="10"/>
  <c r="W89" i="10"/>
  <c r="W90" i="10"/>
  <c r="W86" i="10"/>
  <c r="T87" i="10"/>
  <c r="T88" i="10"/>
  <c r="T89" i="10"/>
  <c r="T90" i="10"/>
  <c r="T86" i="10"/>
  <c r="Q87" i="10"/>
  <c r="Q88" i="10"/>
  <c r="Q89" i="10"/>
  <c r="Q90" i="10"/>
  <c r="Q86" i="10"/>
  <c r="N87" i="10"/>
  <c r="N88" i="10"/>
  <c r="N89" i="10"/>
  <c r="N90" i="10"/>
  <c r="N86" i="10"/>
  <c r="H86" i="10" s="1"/>
  <c r="K87" i="10"/>
  <c r="K88" i="10"/>
  <c r="K89" i="10"/>
  <c r="K90" i="10"/>
  <c r="K86" i="10"/>
  <c r="G23" i="10"/>
  <c r="G24" i="10"/>
  <c r="G19" i="10"/>
  <c r="G20" i="10"/>
  <c r="G21" i="10"/>
  <c r="G22" i="10"/>
  <c r="G18" i="10"/>
  <c r="H25" i="10"/>
  <c r="H21" i="10"/>
  <c r="H22" i="10"/>
  <c r="H23" i="10"/>
  <c r="H24" i="10"/>
  <c r="H19" i="10"/>
  <c r="H20" i="10"/>
  <c r="H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J21" i="10"/>
  <c r="J19" i="10"/>
  <c r="A123" i="11"/>
  <c r="K122" i="11"/>
  <c r="J122" i="11"/>
  <c r="I122" i="11"/>
  <c r="H122" i="11"/>
  <c r="G122" i="11"/>
  <c r="F121" i="11"/>
  <c r="F120" i="11"/>
  <c r="F119" i="11"/>
  <c r="F118" i="11"/>
  <c r="F122" i="11" s="1"/>
  <c r="F117" i="11"/>
  <c r="F116" i="11"/>
  <c r="K114" i="11"/>
  <c r="J114" i="11"/>
  <c r="I114" i="11"/>
  <c r="H114" i="11"/>
  <c r="G114" i="11"/>
  <c r="F113" i="11"/>
  <c r="F112" i="11"/>
  <c r="F111" i="11"/>
  <c r="F110" i="11"/>
  <c r="K108" i="11"/>
  <c r="J108" i="11"/>
  <c r="H108" i="11"/>
  <c r="F107" i="11"/>
  <c r="F106" i="11"/>
  <c r="F105" i="11"/>
  <c r="F104" i="11"/>
  <c r="F103" i="11"/>
  <c r="F102" i="11"/>
  <c r="F101" i="11"/>
  <c r="I100" i="11"/>
  <c r="I108" i="11" s="1"/>
  <c r="I123" i="11" s="1"/>
  <c r="F100" i="11"/>
  <c r="F98" i="11"/>
  <c r="F96" i="11"/>
  <c r="F95" i="11"/>
  <c r="F94" i="11"/>
  <c r="K92" i="11"/>
  <c r="J92" i="11"/>
  <c r="I92" i="11"/>
  <c r="H92" i="11"/>
  <c r="G92" i="11"/>
  <c r="F91" i="11"/>
  <c r="F90" i="11"/>
  <c r="F89" i="11"/>
  <c r="F88" i="11"/>
  <c r="F87" i="11"/>
  <c r="K85" i="11"/>
  <c r="J85" i="11"/>
  <c r="I85" i="11"/>
  <c r="H85" i="11"/>
  <c r="F84" i="11"/>
  <c r="G83" i="11"/>
  <c r="G85" i="11" s="1"/>
  <c r="F83" i="11"/>
  <c r="F82" i="11"/>
  <c r="F81" i="11"/>
  <c r="F80" i="11"/>
  <c r="F79" i="11"/>
  <c r="F78" i="11"/>
  <c r="F77" i="11"/>
  <c r="F76" i="11"/>
  <c r="F75" i="11"/>
  <c r="F74" i="11"/>
  <c r="F73" i="11"/>
  <c r="K71" i="11"/>
  <c r="I71" i="11"/>
  <c r="F70" i="11"/>
  <c r="F69" i="11"/>
  <c r="F68" i="11"/>
  <c r="F67" i="11"/>
  <c r="F66" i="11"/>
  <c r="F65" i="11"/>
  <c r="F64" i="11"/>
  <c r="F63" i="11"/>
  <c r="F62" i="11"/>
  <c r="F61" i="11"/>
  <c r="F60" i="11"/>
  <c r="F59" i="11"/>
  <c r="F58" i="11"/>
  <c r="F57" i="11"/>
  <c r="F56" i="11"/>
  <c r="F55" i="11"/>
  <c r="F54" i="11"/>
  <c r="F53" i="11"/>
  <c r="F52" i="11"/>
  <c r="F51" i="11"/>
  <c r="F50" i="11"/>
  <c r="F49" i="11"/>
  <c r="J48" i="11"/>
  <c r="G48" i="11"/>
  <c r="F48" i="11" s="1"/>
  <c r="F47" i="11"/>
  <c r="H71" i="11"/>
  <c r="G71" i="11"/>
  <c r="J45" i="11"/>
  <c r="F45" i="11" s="1"/>
  <c r="K43" i="11"/>
  <c r="J43" i="11"/>
  <c r="I43" i="11"/>
  <c r="H43" i="11"/>
  <c r="F42" i="11"/>
  <c r="F41" i="11"/>
  <c r="F40" i="11"/>
  <c r="F39" i="11"/>
  <c r="F38" i="11"/>
  <c r="F37" i="11"/>
  <c r="F36" i="11"/>
  <c r="G35" i="11"/>
  <c r="F35" i="11" s="1"/>
  <c r="F34" i="11"/>
  <c r="F33" i="11"/>
  <c r="F32" i="11"/>
  <c r="F31" i="11"/>
  <c r="F30" i="11"/>
  <c r="F29" i="11"/>
  <c r="F28" i="11"/>
  <c r="K26" i="11"/>
  <c r="J26" i="11"/>
  <c r="H26" i="11"/>
  <c r="F24" i="11"/>
  <c r="F23" i="11"/>
  <c r="G22" i="11"/>
  <c r="F22" i="11"/>
  <c r="G21" i="11"/>
  <c r="F21" i="11"/>
  <c r="F20" i="11"/>
  <c r="G19" i="11"/>
  <c r="F18" i="11"/>
  <c r="K16" i="11"/>
  <c r="J16" i="11"/>
  <c r="I16" i="11"/>
  <c r="H16" i="11"/>
  <c r="G16" i="11"/>
  <c r="F15" i="11"/>
  <c r="F14" i="11"/>
  <c r="F13" i="11"/>
  <c r="F12" i="11"/>
  <c r="F11" i="11"/>
  <c r="K9" i="11"/>
  <c r="J9" i="11"/>
  <c r="I9" i="11"/>
  <c r="H9" i="11"/>
  <c r="G9" i="11"/>
  <c r="F8" i="11"/>
  <c r="F9" i="11" s="1"/>
  <c r="J123" i="11" l="1"/>
  <c r="H123" i="11"/>
  <c r="F92" i="11"/>
  <c r="F16" i="11"/>
  <c r="F43" i="11"/>
  <c r="F114" i="11"/>
  <c r="F108" i="11"/>
  <c r="F123" i="11" s="1"/>
  <c r="F19" i="11"/>
  <c r="F85" i="11"/>
  <c r="F46" i="11"/>
  <c r="F71" i="11" s="1"/>
  <c r="G43" i="11"/>
  <c r="G108" i="11"/>
  <c r="J71" i="11"/>
  <c r="G123" i="11" l="1"/>
  <c r="W121" i="10"/>
  <c r="V121" i="10"/>
  <c r="T121" i="10"/>
  <c r="S121" i="10"/>
  <c r="Q121" i="10"/>
  <c r="P121" i="10"/>
  <c r="N121" i="10"/>
  <c r="M121" i="10"/>
  <c r="K121" i="10"/>
  <c r="J121" i="10"/>
  <c r="H121" i="10"/>
  <c r="G121" i="10"/>
  <c r="W113" i="10"/>
  <c r="V113" i="10"/>
  <c r="T113" i="10"/>
  <c r="S113" i="10"/>
  <c r="Q113" i="10"/>
  <c r="P113" i="10"/>
  <c r="N113" i="10"/>
  <c r="M113" i="10"/>
  <c r="K113" i="10"/>
  <c r="J113" i="10"/>
  <c r="H113" i="10"/>
  <c r="G113" i="10"/>
  <c r="W107" i="10"/>
  <c r="V107" i="10"/>
  <c r="T107" i="10"/>
  <c r="S107" i="10"/>
  <c r="R107" i="10"/>
  <c r="Q107" i="10"/>
  <c r="P107" i="10"/>
  <c r="N107" i="10"/>
  <c r="M107" i="10"/>
  <c r="K107" i="10"/>
  <c r="G107" i="10"/>
  <c r="J107" i="10"/>
  <c r="H107" i="10"/>
  <c r="W91" i="10"/>
  <c r="V91" i="10"/>
  <c r="U91" i="10"/>
  <c r="T91" i="10"/>
  <c r="S91" i="10"/>
  <c r="R91" i="10"/>
  <c r="Q91" i="10"/>
  <c r="P91" i="10"/>
  <c r="O91" i="10"/>
  <c r="N91" i="10"/>
  <c r="M91" i="10"/>
  <c r="K91" i="10"/>
  <c r="J91" i="10"/>
  <c r="H91" i="10"/>
  <c r="G91" i="10"/>
  <c r="W25" i="10"/>
  <c r="U25" i="10"/>
  <c r="V25" i="10"/>
  <c r="T25" i="10"/>
  <c r="S25" i="10"/>
  <c r="R25" i="10"/>
  <c r="Q25" i="10"/>
  <c r="P25" i="10"/>
  <c r="O25" i="10"/>
  <c r="N25" i="10"/>
  <c r="M25" i="10"/>
  <c r="L25" i="10"/>
  <c r="J25" i="10"/>
  <c r="G25" i="10"/>
  <c r="T83" i="10" l="1"/>
  <c r="W81" i="10"/>
  <c r="W82" i="10"/>
  <c r="W83" i="10"/>
  <c r="T81" i="10"/>
  <c r="T82" i="10"/>
  <c r="Q80" i="10"/>
  <c r="Q81" i="10"/>
  <c r="Q82" i="10"/>
  <c r="Q83" i="10"/>
  <c r="N80" i="10"/>
  <c r="N81" i="10"/>
  <c r="N82" i="10"/>
  <c r="N83" i="10"/>
  <c r="K80" i="10"/>
  <c r="K81"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9" i="10"/>
  <c r="K72" i="10"/>
  <c r="J82" i="10"/>
  <c r="J84" i="10" s="1"/>
  <c r="V84" i="10"/>
  <c r="S84" i="10"/>
  <c r="P84" i="10"/>
  <c r="M84" i="10"/>
  <c r="G83"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42" i="10" s="1"/>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H55" i="10" s="1"/>
  <c r="K56" i="10"/>
  <c r="K58" i="10"/>
  <c r="H58" i="10" s="1"/>
  <c r="K59" i="10"/>
  <c r="Q45" i="10"/>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M45" i="10"/>
  <c r="M70" i="10" s="1"/>
  <c r="J47" i="10"/>
  <c r="G69" i="10"/>
  <c r="G68" i="10"/>
  <c r="G67" i="10"/>
  <c r="G66" i="10"/>
  <c r="G65" i="10"/>
  <c r="G64" i="10"/>
  <c r="G63" i="10"/>
  <c r="G62" i="10"/>
  <c r="G61" i="10"/>
  <c r="G60" i="10"/>
  <c r="G59" i="10"/>
  <c r="G58" i="10"/>
  <c r="G56" i="10"/>
  <c r="H50"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H38" i="10" s="1"/>
  <c r="K39" i="10"/>
  <c r="K40" i="10"/>
  <c r="K28" i="10"/>
  <c r="K29" i="10"/>
  <c r="K30" i="10"/>
  <c r="H30" i="10" s="1"/>
  <c r="K31" i="10"/>
  <c r="K32" i="10"/>
  <c r="K33" i="10"/>
  <c r="K27" i="10"/>
  <c r="S42" i="10"/>
  <c r="V42" i="10"/>
  <c r="P42" i="10"/>
  <c r="M42" i="10"/>
  <c r="G41" i="10"/>
  <c r="J34" i="10"/>
  <c r="G40" i="10"/>
  <c r="G39" i="10"/>
  <c r="G38" i="10"/>
  <c r="G37" i="10"/>
  <c r="G36" i="10"/>
  <c r="G35" i="10"/>
  <c r="G34" i="10"/>
  <c r="G33" i="10"/>
  <c r="G32" i="10"/>
  <c r="G31" i="10"/>
  <c r="G30" i="10"/>
  <c r="G29" i="10"/>
  <c r="G28" i="10"/>
  <c r="G27" i="10"/>
  <c r="W12" i="10"/>
  <c r="W11" i="10"/>
  <c r="N12" i="10"/>
  <c r="N13" i="10"/>
  <c r="N14" i="10"/>
  <c r="N15" i="10"/>
  <c r="N11" i="10"/>
  <c r="N16" i="10" s="1"/>
  <c r="K12" i="10"/>
  <c r="K13" i="10"/>
  <c r="K14" i="10"/>
  <c r="K15" i="10"/>
  <c r="K11" i="10"/>
  <c r="K16" i="10" s="1"/>
  <c r="V16" i="10"/>
  <c r="S16" i="10"/>
  <c r="P16" i="10"/>
  <c r="M16" i="10"/>
  <c r="J16" i="10"/>
  <c r="G11" i="10"/>
  <c r="P9" i="10"/>
  <c r="G15" i="10"/>
  <c r="G14" i="10"/>
  <c r="G13" i="10"/>
  <c r="G12" i="10"/>
  <c r="W8" i="10"/>
  <c r="W9" i="10" s="1"/>
  <c r="T8" i="10"/>
  <c r="T9" i="10" s="1"/>
  <c r="Q8" i="10"/>
  <c r="Q9" i="10" s="1"/>
  <c r="N8" i="10"/>
  <c r="N9" i="10" s="1"/>
  <c r="K8" i="10"/>
  <c r="H8" i="10" s="1"/>
  <c r="H9" i="10" s="1"/>
  <c r="G8" i="10"/>
  <c r="G9" i="10"/>
  <c r="V9" i="10"/>
  <c r="S9" i="10"/>
  <c r="M9" i="10"/>
  <c r="J9" i="10"/>
  <c r="H49" i="10" l="1"/>
  <c r="H54" i="10"/>
  <c r="H53" i="10"/>
  <c r="H67" i="10"/>
  <c r="Q16" i="10"/>
  <c r="H14" i="10"/>
  <c r="Q84" i="10"/>
  <c r="H74" i="10"/>
  <c r="H78" i="10"/>
  <c r="H75" i="10"/>
  <c r="G47" i="10"/>
  <c r="N84" i="10"/>
  <c r="J70" i="10"/>
  <c r="H33" i="10"/>
  <c r="S70" i="10"/>
  <c r="H46" i="10"/>
  <c r="W16" i="10"/>
  <c r="H73" i="10"/>
  <c r="H61" i="10"/>
  <c r="H37" i="10"/>
  <c r="G16" i="10"/>
  <c r="K9" i="10"/>
  <c r="T16" i="10"/>
  <c r="H77" i="10"/>
  <c r="H79" i="10"/>
  <c r="H51" i="10"/>
  <c r="H59" i="10"/>
  <c r="H68" i="10"/>
  <c r="H63" i="10"/>
  <c r="H62" i="10"/>
  <c r="H83" i="10"/>
  <c r="W84" i="10"/>
  <c r="H81" i="10"/>
  <c r="H80" i="10"/>
  <c r="H76" i="10"/>
  <c r="T84" i="10"/>
  <c r="H72" i="10"/>
  <c r="G82" i="10"/>
  <c r="G84" i="10" s="1"/>
  <c r="H15" i="10"/>
  <c r="H11" i="10"/>
  <c r="T42" i="10"/>
  <c r="H31" i="10"/>
  <c r="H39" i="10"/>
  <c r="H35" i="10"/>
  <c r="H29" i="10"/>
  <c r="H69" i="10"/>
  <c r="H66" i="10"/>
  <c r="H65" i="10"/>
  <c r="H64" i="10"/>
  <c r="H60" i="10"/>
  <c r="W70" i="10"/>
  <c r="H56" i="10"/>
  <c r="H52" i="10"/>
  <c r="Q70" i="10"/>
  <c r="G44" i="10"/>
  <c r="G45" i="10"/>
  <c r="H32" i="10"/>
  <c r="H28" i="10"/>
  <c r="Q42" i="10"/>
  <c r="H27" i="10"/>
  <c r="H40" i="10"/>
  <c r="H36" i="10"/>
  <c r="N42" i="10"/>
  <c r="J42" i="10"/>
  <c r="G42" i="10"/>
  <c r="H13" i="10"/>
  <c r="H12" i="10"/>
  <c r="H16" i="10" l="1"/>
  <c r="G70" i="10"/>
  <c r="N122" i="10" l="1"/>
  <c r="Q122" i="10"/>
  <c r="H122" i="10"/>
  <c r="W122" i="10"/>
  <c r="K122" i="10"/>
  <c r="T122"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I107" i="10" s="1"/>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R47" i="10"/>
  <c r="T47" i="10" s="1"/>
  <c r="I47" i="10"/>
  <c r="F46" i="10"/>
  <c r="R45" i="10"/>
  <c r="T45" i="10" s="1"/>
  <c r="L45" i="10"/>
  <c r="I45" i="10"/>
  <c r="K45" i="10" s="1"/>
  <c r="R44" i="10"/>
  <c r="U42" i="10"/>
  <c r="R42" i="10"/>
  <c r="O42" i="10"/>
  <c r="L42" i="10"/>
  <c r="I41" i="10"/>
  <c r="K41" i="10" s="1"/>
  <c r="H41" i="10" s="1"/>
  <c r="F40" i="10"/>
  <c r="F39" i="10"/>
  <c r="F38" i="10"/>
  <c r="F37" i="10"/>
  <c r="F36" i="10"/>
  <c r="F35" i="10"/>
  <c r="I34" i="10"/>
  <c r="K34" i="10" s="1"/>
  <c r="F33" i="10"/>
  <c r="F32" i="10"/>
  <c r="F31" i="10"/>
  <c r="F30" i="10"/>
  <c r="F29" i="10"/>
  <c r="F28" i="10"/>
  <c r="F27" i="10"/>
  <c r="F24" i="10"/>
  <c r="F23" i="10"/>
  <c r="I22" i="10"/>
  <c r="I21" i="10"/>
  <c r="F20" i="10"/>
  <c r="I19" i="10"/>
  <c r="K19" i="10" s="1"/>
  <c r="F18" i="10"/>
  <c r="U16" i="10"/>
  <c r="U122" i="10" s="1"/>
  <c r="R16" i="10"/>
  <c r="O16" i="10"/>
  <c r="L16" i="10"/>
  <c r="I16" i="10"/>
  <c r="F15" i="10"/>
  <c r="F14" i="10"/>
  <c r="F13" i="10"/>
  <c r="F12" i="10"/>
  <c r="F11" i="10"/>
  <c r="U9" i="10"/>
  <c r="R9" i="10"/>
  <c r="O9" i="10"/>
  <c r="L9" i="10"/>
  <c r="I9" i="10"/>
  <c r="F8" i="10"/>
  <c r="F9" i="10" s="1"/>
  <c r="F21" i="10" l="1"/>
  <c r="K21" i="10"/>
  <c r="F22" i="10"/>
  <c r="K22" i="10"/>
  <c r="F48" i="10"/>
  <c r="T48" i="10"/>
  <c r="H48" i="10" s="1"/>
  <c r="R70" i="10"/>
  <c r="R122" i="10" s="1"/>
  <c r="T44" i="10"/>
  <c r="F57" i="10"/>
  <c r="K57" i="10"/>
  <c r="H57" i="10" s="1"/>
  <c r="F16" i="10"/>
  <c r="F34" i="10"/>
  <c r="F41" i="10"/>
  <c r="I84" i="10"/>
  <c r="K82" i="10"/>
  <c r="H34" i="10"/>
  <c r="H42" i="10" s="1"/>
  <c r="K42" i="10"/>
  <c r="L70" i="10"/>
  <c r="N45" i="10"/>
  <c r="N70" i="10" s="1"/>
  <c r="I42" i="10"/>
  <c r="I25" i="10"/>
  <c r="F47" i="10"/>
  <c r="K47" i="10"/>
  <c r="I70" i="10"/>
  <c r="F91" i="10"/>
  <c r="F95" i="10"/>
  <c r="F113" i="10"/>
  <c r="F44" i="10"/>
  <c r="F121" i="10"/>
  <c r="O122" i="10"/>
  <c r="L122" i="10"/>
  <c r="F99" i="10"/>
  <c r="F19" i="10"/>
  <c r="F45" i="10"/>
  <c r="F82" i="10"/>
  <c r="F84" i="10" s="1"/>
  <c r="F107" i="10" l="1"/>
  <c r="G122" i="10"/>
  <c r="K25" i="10"/>
  <c r="H47" i="10"/>
  <c r="K70" i="10"/>
  <c r="I122" i="10"/>
  <c r="F42" i="10"/>
  <c r="F25" i="10"/>
  <c r="H45" i="10"/>
  <c r="T70" i="10"/>
  <c r="H44" i="10"/>
  <c r="H82" i="10"/>
  <c r="H84" i="10" s="1"/>
  <c r="K84" i="10"/>
  <c r="F70" i="10"/>
  <c r="F122" i="10"/>
  <c r="S122" i="10" l="1"/>
  <c r="V122" i="10"/>
  <c r="J122" i="10"/>
  <c r="H70" i="10"/>
  <c r="P122" i="10"/>
  <c r="M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9" authorId="1" shapeId="0">
      <text>
        <r>
          <rPr>
            <sz val="9"/>
            <color indexed="81"/>
            <rFont val="Tahoma"/>
            <family val="2"/>
            <charset val="186"/>
          </rPr>
          <t>Techninis projektas parengtas 2019 m., Parengimo kaina neįtraukta į projekto vertę</t>
        </r>
      </text>
    </comment>
    <comment ref="B63" authorId="0" shapeId="0">
      <text>
        <r>
          <rPr>
            <sz val="9"/>
            <color indexed="81"/>
            <rFont val="Tahoma"/>
            <family val="2"/>
            <charset val="186"/>
          </rPr>
          <t>parengus TP darbų kaina ir terminai bus tikslinami</t>
        </r>
      </text>
    </comment>
    <comment ref="B68" authorId="0" shapeId="0">
      <text>
        <r>
          <rPr>
            <sz val="9"/>
            <color indexed="81"/>
            <rFont val="Tahoma"/>
            <family val="2"/>
            <charset val="186"/>
          </rPr>
          <t xml:space="preserve">parengus TP darbų kaina ir terminai bus tikslinami
</t>
        </r>
      </text>
    </comment>
    <comment ref="B82" authorId="1" shapeId="0">
      <text>
        <r>
          <rPr>
            <sz val="9"/>
            <color indexed="81"/>
            <rFont val="Tahoma"/>
            <family val="2"/>
            <charset val="186"/>
          </rPr>
          <t xml:space="preserve">Techninis projektas parengtas 2019 m., Parengimo kaina neįtraukta prie projekto vertės
</t>
        </r>
      </text>
    </comment>
    <comment ref="G83" authorId="2" shapeId="0">
      <text>
        <r>
          <rPr>
            <sz val="9"/>
            <color indexed="81"/>
            <rFont val="Tahoma"/>
            <family val="2"/>
            <charset val="186"/>
          </rPr>
          <t>Projektas 14,5 tūkst. Eur parengtas 2020 m.</t>
        </r>
      </text>
    </comment>
    <comment ref="F9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2"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<sst xmlns="http://schemas.openxmlformats.org/spreadsheetml/2006/main" count="844" uniqueCount="226">
  <si>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</si>
  <si>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</si>
  <si>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</si>
  <si>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</si>
  <si>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</si>
  <si>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</si>
  <si>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</si>
  <si>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</si>
  <si>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</si>
  <si>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</si>
  <si>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</si>
  <si>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</si>
  <si>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</si>
  <si>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</si>
  <si>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</si>
  <si>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</si>
  <si>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</si>
  <si>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</si>
  <si>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</si>
  <si>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</si>
  <si>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</si>
  <si>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</si>
  <si>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</si>
  <si>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</si>
  <si>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</si>
  <si>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</si>
  <si>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</si>
  <si>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</si>
  <si>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</si>
  <si>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</si>
  <si>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</si>
  <si>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</si>
  <si>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</si>
  <si>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</si>
  <si>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</si>
  <si>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</si>
  <si>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</si>
  <si>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</si>
  <si>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</si>
  <si>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</si>
  <si>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</si>
  <si>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</si>
  <si>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</si>
  <si>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</si>
  <si>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</si>
  <si>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</si>
  <si>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</si>
  <si>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</si>
  <si>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</si>
  <si>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</si>
  <si>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</si>
  <si>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</si>
  <si>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</si>
  <si>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</si>
  <si>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</si>
  <si>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</si>
  <si>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</si>
  <si>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</si>
  <si>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</si>
  <si>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</si>
  <si>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</si>
  <si>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</si>
  <si>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</si>
  <si>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</si>
  <si>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</si>
  <si>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</si>
  <si>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</si>
  <si>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</si>
  <si>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</si>
  <si>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</si>
  <si>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</si>
  <si>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</si>
  <si>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</si>
  <si>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</si>
  <si>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</si>
  <si>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</si>
  <si>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</si>
  <si>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</si>
  <si>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</si>
  <si>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</si>
  <si>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</si>
  <si>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</si>
  <si>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</si>
  <si>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</si>
  <si>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</si>
  <si>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</si>
  <si>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</si>
  <si>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</si>
  <si>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</si>
  <si>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</si>
  <si>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</si>
  <si>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</si>
  <si>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</si>
  <si>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</si>
  <si>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</si>
  <si>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</si>
  <si>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</si>
  <si>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</si>
  <si>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</si>
  <si>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</si>
  <si>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</si>
  <si>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</si>
  <si>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</si>
  <si>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</si>
  <si>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</si>
  <si>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</si>
  <si>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</si>
  <si>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</si>
  <si>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</si>
  <si>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</si>
  <si>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</si>
  <si>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</si>
  <si>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</si>
  <si>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</si>
  <si>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</si>
  <si>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</si>
  <si>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</si>
  <si>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</si>
  <si>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</si>
  <si>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</si>
  <si>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</si>
  <si>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</si>
  <si>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</si>
  <si>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</si>
  <si>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</si>
  <si>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</si>
  <si>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</si>
  <si>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</si>
  <si>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</si>
  <si>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</si>
  <si>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</si>
  <si>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</si>
  <si>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</si>
  <si>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</si>
  <si>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</si>
  <si>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</si>
  <si>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</si>
  <si>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</si>
  <si>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</si>
  <si>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</si>
  <si>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</si>
  <si>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</si>
  <si>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</si>
  <si>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</si>
  <si>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</si>
  <si>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</si>
  <si>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</si>
  <si>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</si>
  <si>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</si>
  <si>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</si>
  <si>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</si>
  <si>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</si>
  <si>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</si>
  <si>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</si>
  <si>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</si>
  <si>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</si>
  <si>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</si>
  <si>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</si>
  <si>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</si>
  <si>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</si>
  <si>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</si>
  <si>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</si>
  <si>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</si>
  <si>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</si>
  <si>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</si>
  <si>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</si>
  <si>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</si>
  <si>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</si>
  <si>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</si>
  <si>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</si>
  <si>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</si>
  <si>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</si>
  <si>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</si>
  <si>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</si>
  <si>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</si>
  <si>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</si>
  <si>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</si>
  <si>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</si>
  <si>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</si>
  <si>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</si>
  <si>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</si>
  <si>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</si>
  <si>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</si>
  <si>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</si>
  <si>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</si>
  <si>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</si>
  <si>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</si>
  <si>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</si>
  <si>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</si>
  <si>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</si>
  <si>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</si>
  <si>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</si>
  <si>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</si>
  <si>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</si>
  <si>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</si>
  <si>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</si>
  <si>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</si>
  <si>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</si>
  <si>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</si>
  <si>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</si>
  <si>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</si>
  <si>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</si>
  <si>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</si>
  <si>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</si>
  <si>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</si>
  <si>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</si>
  <si>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</si>
  <si>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</si>
  <si>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</si>
  <si>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</si>
  <si>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</si>
  <si>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</si>
  <si>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</si>
  <si>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</si>
  <si>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</si>
  <si>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</si>
  <si>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</si>
  <si>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</si>
  <si>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</si>
  <si>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</si>
  <si>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</si>
  <si>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</si>
  <si>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</si>
  <si>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t>Naujos sporto salės statyba (Kretingos g. /Šviesos g.)</t>
  </si>
  <si>
    <t>Sporto aikštynų atnaujinimas (modernizavimas) (2022 m. – Vitės ir „Smeltės“ progimnazijų, „Vėtrungės“ ir „Žaliakalnio“ gimnazijų, 2023 m. – „Gilijos“ pradinės mokyklos,  „Smeltės“ ir M. Gorkio progimnazijų, 2024 m. – Baltijos gimnazijos, „Saulėtekio“ progimnazijos)</t>
  </si>
  <si>
    <t>Rentgeno diagnostikos įrangos pirkimas VšĮ Klaipėdos vaikų ligoninei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</si>
</sst>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s>
  <cellStyleXfs count="1">
    <xf numFmtId="0" fontId="0" fillId="0" borderId="0"/>
  </cellStyleXfs>
  <cellXfs count="18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5" fillId="0" borderId="0" xfId="0" applyNumberFormat="1" applyFont="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82" t="s">
        <v>0</v>
      </c>
      <c r="X1" s="182"/>
    </row>
    <row r="2" spans="1:25" ht="23.85" customHeight="1" x14ac:dyDescent="0.2">
      <c r="A2" s="185" t="s">
        <v>1</v>
      </c>
      <c r="B2" s="185"/>
      <c r="C2" s="185"/>
      <c r="D2" s="185"/>
      <c r="E2" s="185"/>
      <c r="F2" s="185"/>
      <c r="G2" s="185"/>
      <c r="H2" s="185"/>
      <c r="I2" s="185"/>
      <c r="J2" s="185"/>
      <c r="K2" s="185"/>
      <c r="L2" s="185"/>
      <c r="M2" s="185"/>
      <c r="N2" s="185"/>
      <c r="O2" s="185"/>
      <c r="P2" s="185"/>
      <c r="Q2" s="185"/>
      <c r="R2" s="185"/>
      <c r="S2" s="185"/>
      <c r="T2" s="185"/>
      <c r="U2" s="185"/>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86" t="s">
        <v>3</v>
      </c>
      <c r="B4" s="164" t="s">
        <v>4</v>
      </c>
      <c r="C4" s="164" t="s">
        <v>5</v>
      </c>
      <c r="D4" s="167" t="s">
        <v>6</v>
      </c>
      <c r="E4" s="167"/>
      <c r="F4" s="168" t="s">
        <v>7</v>
      </c>
      <c r="G4" s="164" t="s">
        <v>8</v>
      </c>
      <c r="H4" s="164" t="s">
        <v>9</v>
      </c>
      <c r="I4" s="163" t="s">
        <v>10</v>
      </c>
      <c r="J4" s="164" t="s">
        <v>8</v>
      </c>
      <c r="K4" s="164" t="s">
        <v>9</v>
      </c>
      <c r="L4" s="163" t="s">
        <v>11</v>
      </c>
      <c r="M4" s="164" t="s">
        <v>8</v>
      </c>
      <c r="N4" s="164" t="s">
        <v>9</v>
      </c>
      <c r="O4" s="163" t="s">
        <v>12</v>
      </c>
      <c r="P4" s="164" t="s">
        <v>8</v>
      </c>
      <c r="Q4" s="164" t="s">
        <v>9</v>
      </c>
      <c r="R4" s="163" t="s">
        <v>13</v>
      </c>
      <c r="S4" s="164" t="s">
        <v>8</v>
      </c>
      <c r="T4" s="164" t="s">
        <v>9</v>
      </c>
      <c r="U4" s="163" t="s">
        <v>14</v>
      </c>
      <c r="V4" s="164" t="s">
        <v>8</v>
      </c>
      <c r="W4" s="164" t="s">
        <v>9</v>
      </c>
      <c r="X4" s="164" t="s">
        <v>15</v>
      </c>
    </row>
    <row r="5" spans="1:25" ht="35.85" customHeight="1" x14ac:dyDescent="0.2">
      <c r="A5" s="187"/>
      <c r="B5" s="165"/>
      <c r="C5" s="165"/>
      <c r="D5" s="183" t="s">
        <v>16</v>
      </c>
      <c r="E5" s="183" t="s">
        <v>17</v>
      </c>
      <c r="F5" s="168"/>
      <c r="G5" s="166"/>
      <c r="H5" s="166"/>
      <c r="I5" s="163"/>
      <c r="J5" s="166"/>
      <c r="K5" s="166"/>
      <c r="L5" s="163"/>
      <c r="M5" s="166"/>
      <c r="N5" s="166"/>
      <c r="O5" s="163"/>
      <c r="P5" s="166"/>
      <c r="Q5" s="166"/>
      <c r="R5" s="163"/>
      <c r="S5" s="166"/>
      <c r="T5" s="166"/>
      <c r="U5" s="163"/>
      <c r="V5" s="166"/>
      <c r="W5" s="166"/>
      <c r="X5" s="166"/>
    </row>
    <row r="6" spans="1:25" ht="15.75" customHeight="1" x14ac:dyDescent="0.2">
      <c r="A6" s="62"/>
      <c r="B6" s="166"/>
      <c r="C6" s="166"/>
      <c r="D6" s="184"/>
      <c r="E6" s="184"/>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75" t="s">
        <v>24</v>
      </c>
      <c r="B7" s="176"/>
      <c r="C7" s="176"/>
      <c r="D7" s="176"/>
      <c r="E7" s="176"/>
      <c r="F7" s="176"/>
      <c r="G7" s="176"/>
      <c r="H7" s="176"/>
      <c r="I7" s="176"/>
      <c r="J7" s="176"/>
      <c r="K7" s="176"/>
      <c r="L7" s="176"/>
      <c r="M7" s="176"/>
      <c r="N7" s="176"/>
      <c r="O7" s="176"/>
      <c r="P7" s="176"/>
      <c r="Q7" s="176"/>
      <c r="R7" s="176"/>
      <c r="S7" s="176"/>
      <c r="T7" s="176"/>
      <c r="U7" s="177"/>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75" t="s">
        <v>30</v>
      </c>
      <c r="B10" s="176"/>
      <c r="C10" s="176"/>
      <c r="D10" s="176"/>
      <c r="E10" s="176"/>
      <c r="F10" s="176"/>
      <c r="G10" s="176"/>
      <c r="H10" s="176"/>
      <c r="I10" s="176"/>
      <c r="J10" s="176"/>
      <c r="K10" s="176"/>
      <c r="L10" s="176"/>
      <c r="M10" s="176"/>
      <c r="N10" s="176"/>
      <c r="O10" s="176"/>
      <c r="P10" s="176"/>
      <c r="Q10" s="176"/>
      <c r="R10" s="176"/>
      <c r="S10" s="176"/>
      <c r="T10" s="176"/>
      <c r="U10" s="177"/>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75" t="s">
        <v>45</v>
      </c>
      <c r="B17" s="176"/>
      <c r="C17" s="176"/>
      <c r="D17" s="176"/>
      <c r="E17" s="176"/>
      <c r="F17" s="176"/>
      <c r="G17" s="176"/>
      <c r="H17" s="176"/>
      <c r="I17" s="176"/>
      <c r="J17" s="176"/>
      <c r="K17" s="176"/>
      <c r="L17" s="176"/>
      <c r="M17" s="176"/>
      <c r="N17" s="176"/>
      <c r="O17" s="176"/>
      <c r="P17" s="176"/>
      <c r="Q17" s="176"/>
      <c r="R17" s="176"/>
      <c r="S17" s="176"/>
      <c r="T17" s="176"/>
      <c r="U17" s="177"/>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75" t="s">
        <v>65</v>
      </c>
      <c r="B26" s="176"/>
      <c r="C26" s="176"/>
      <c r="D26" s="176"/>
      <c r="E26" s="176"/>
      <c r="F26" s="176"/>
      <c r="G26" s="176"/>
      <c r="H26" s="176"/>
      <c r="I26" s="176"/>
      <c r="J26" s="176"/>
      <c r="K26" s="176"/>
      <c r="L26" s="176"/>
      <c r="M26" s="176"/>
      <c r="N26" s="176"/>
      <c r="O26" s="176"/>
      <c r="P26" s="176"/>
      <c r="Q26" s="176"/>
      <c r="R26" s="176"/>
      <c r="S26" s="176"/>
      <c r="T26" s="176"/>
      <c r="U26" s="176"/>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75" t="s">
        <v>95</v>
      </c>
      <c r="B43" s="176"/>
      <c r="C43" s="176"/>
      <c r="D43" s="176"/>
      <c r="E43" s="176"/>
      <c r="F43" s="176"/>
      <c r="G43" s="176"/>
      <c r="H43" s="176"/>
      <c r="I43" s="176"/>
      <c r="J43" s="176"/>
      <c r="K43" s="176"/>
      <c r="L43" s="176"/>
      <c r="M43" s="176"/>
      <c r="N43" s="176"/>
      <c r="O43" s="176"/>
      <c r="P43" s="176"/>
      <c r="Q43" s="176"/>
      <c r="R43" s="176"/>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178" t="s">
        <v>149</v>
      </c>
      <c r="B71" s="179"/>
      <c r="C71" s="179"/>
      <c r="D71" s="179"/>
      <c r="E71" s="179"/>
      <c r="F71" s="179"/>
      <c r="G71" s="179"/>
      <c r="H71" s="179"/>
      <c r="I71" s="179"/>
      <c r="J71" s="179"/>
      <c r="K71" s="179"/>
      <c r="L71" s="179"/>
      <c r="M71" s="179"/>
      <c r="N71" s="179"/>
      <c r="O71" s="179"/>
      <c r="P71" s="179"/>
      <c r="Q71" s="179"/>
      <c r="R71" s="179"/>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180" t="s">
        <v>173</v>
      </c>
      <c r="B85" s="181"/>
      <c r="C85" s="181"/>
      <c r="D85" s="181"/>
      <c r="E85" s="181"/>
      <c r="F85" s="181"/>
      <c r="G85" s="181"/>
      <c r="H85" s="181"/>
      <c r="I85" s="181"/>
      <c r="J85" s="181"/>
      <c r="K85" s="181"/>
      <c r="L85" s="181"/>
      <c r="M85" s="181"/>
      <c r="N85" s="181"/>
      <c r="O85" s="181"/>
      <c r="P85" s="181"/>
      <c r="Q85" s="181"/>
      <c r="R85" s="181"/>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69" t="s">
        <v>182</v>
      </c>
      <c r="B92" s="170"/>
      <c r="C92" s="170"/>
      <c r="D92" s="170"/>
      <c r="E92" s="170"/>
      <c r="F92" s="170"/>
      <c r="G92" s="170"/>
      <c r="H92" s="170"/>
      <c r="I92" s="170"/>
      <c r="J92" s="170"/>
      <c r="K92" s="170"/>
      <c r="L92" s="170"/>
      <c r="M92" s="170"/>
      <c r="N92" s="170"/>
      <c r="O92" s="170"/>
      <c r="P92" s="170"/>
      <c r="Q92" s="170"/>
      <c r="R92" s="170"/>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69" t="s">
        <v>205</v>
      </c>
      <c r="B108" s="170"/>
      <c r="C108" s="170"/>
      <c r="D108" s="170"/>
      <c r="E108" s="170"/>
      <c r="F108" s="170"/>
      <c r="G108" s="170"/>
      <c r="H108" s="170"/>
      <c r="I108" s="170"/>
      <c r="J108" s="170"/>
      <c r="K108" s="170"/>
      <c r="L108" s="170"/>
      <c r="M108" s="170"/>
      <c r="N108" s="170"/>
      <c r="O108" s="170"/>
      <c r="P108" s="170"/>
      <c r="Q108" s="170"/>
      <c r="R108" s="170"/>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69" t="s">
        <v>210</v>
      </c>
      <c r="B114" s="170"/>
      <c r="C114" s="170"/>
      <c r="D114" s="170"/>
      <c r="E114" s="170"/>
      <c r="F114" s="170"/>
      <c r="G114" s="170"/>
      <c r="H114" s="170"/>
      <c r="I114" s="170"/>
      <c r="J114" s="170"/>
      <c r="K114" s="170"/>
      <c r="L114" s="170"/>
      <c r="M114" s="170"/>
      <c r="N114" s="170"/>
      <c r="O114" s="170"/>
      <c r="P114" s="170"/>
      <c r="Q114" s="170"/>
      <c r="R114" s="170"/>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71" t="s">
        <v>44</v>
      </c>
      <c r="C122" s="172"/>
      <c r="D122" s="172"/>
      <c r="E122" s="173"/>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174" t="s">
        <v>221</v>
      </c>
      <c r="F124" s="174"/>
      <c r="G124" s="174"/>
      <c r="H124" s="174"/>
      <c r="I124" s="174"/>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4"/>
  <sheetViews>
    <sheetView tabSelected="1" zoomScaleNormal="100" zoomScaleSheetLayoutView="100" workbookViewId="0">
      <selection activeCell="A2" sqref="A2:K2"/>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140625" style="17"/>
  </cols>
  <sheetData>
    <row r="1" spans="1:11" ht="55.5" customHeight="1" x14ac:dyDescent="0.2">
      <c r="F1" s="50"/>
      <c r="G1" s="18"/>
      <c r="H1" s="188" t="s">
        <v>222</v>
      </c>
      <c r="I1" s="188"/>
      <c r="J1" s="188"/>
      <c r="K1" s="188"/>
    </row>
    <row r="2" spans="1:11" ht="21" customHeight="1" x14ac:dyDescent="0.2">
      <c r="A2" s="185" t="s">
        <v>1</v>
      </c>
      <c r="B2" s="185"/>
      <c r="C2" s="185"/>
      <c r="D2" s="185"/>
      <c r="E2" s="185"/>
      <c r="F2" s="185"/>
      <c r="G2" s="185"/>
      <c r="H2" s="185"/>
      <c r="I2" s="185"/>
      <c r="J2" s="185"/>
      <c r="K2" s="185"/>
    </row>
    <row r="3" spans="1:11" ht="12" customHeight="1" x14ac:dyDescent="0.2">
      <c r="E3" s="17"/>
      <c r="F3" s="15"/>
      <c r="G3" s="17"/>
      <c r="H3" s="15"/>
      <c r="I3" s="17"/>
      <c r="J3" s="15"/>
      <c r="K3" s="34" t="s">
        <v>2</v>
      </c>
    </row>
    <row r="4" spans="1:11" ht="44.1" customHeight="1" x14ac:dyDescent="0.2">
      <c r="A4" s="186" t="s">
        <v>3</v>
      </c>
      <c r="B4" s="164" t="s">
        <v>4</v>
      </c>
      <c r="C4" s="164" t="s">
        <v>5</v>
      </c>
      <c r="D4" s="167" t="s">
        <v>6</v>
      </c>
      <c r="E4" s="167"/>
      <c r="F4" s="168" t="s">
        <v>7</v>
      </c>
      <c r="G4" s="163" t="s">
        <v>10</v>
      </c>
      <c r="H4" s="163" t="s">
        <v>11</v>
      </c>
      <c r="I4" s="163" t="s">
        <v>12</v>
      </c>
      <c r="J4" s="163" t="s">
        <v>13</v>
      </c>
      <c r="K4" s="163" t="s">
        <v>14</v>
      </c>
    </row>
    <row r="5" spans="1:11" ht="35.85" customHeight="1" x14ac:dyDescent="0.2">
      <c r="A5" s="187"/>
      <c r="B5" s="165"/>
      <c r="C5" s="165"/>
      <c r="D5" s="183" t="s">
        <v>16</v>
      </c>
      <c r="E5" s="183" t="s">
        <v>17</v>
      </c>
      <c r="F5" s="168"/>
      <c r="G5" s="163"/>
      <c r="H5" s="163"/>
      <c r="I5" s="163"/>
      <c r="J5" s="163"/>
      <c r="K5" s="163"/>
    </row>
    <row r="6" spans="1:11" ht="15.75" customHeight="1" x14ac:dyDescent="0.2">
      <c r="A6" s="62"/>
      <c r="B6" s="166"/>
      <c r="C6" s="166"/>
      <c r="D6" s="184"/>
      <c r="E6" s="184"/>
      <c r="F6" s="125" t="s">
        <v>18</v>
      </c>
      <c r="G6" s="125" t="s">
        <v>19</v>
      </c>
      <c r="H6" s="125" t="s">
        <v>20</v>
      </c>
      <c r="I6" s="125" t="s">
        <v>21</v>
      </c>
      <c r="J6" s="125" t="s">
        <v>22</v>
      </c>
      <c r="K6" s="125" t="s">
        <v>23</v>
      </c>
    </row>
    <row r="7" spans="1:11" ht="17.100000000000001" customHeight="1" x14ac:dyDescent="0.2">
      <c r="A7" s="175" t="s">
        <v>24</v>
      </c>
      <c r="B7" s="176"/>
      <c r="C7" s="176"/>
      <c r="D7" s="176"/>
      <c r="E7" s="176"/>
      <c r="F7" s="176"/>
      <c r="G7" s="176"/>
      <c r="H7" s="176"/>
      <c r="I7" s="176"/>
      <c r="J7" s="176"/>
      <c r="K7" s="177"/>
    </row>
    <row r="8" spans="1:11" ht="24.9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75" t="s">
        <v>30</v>
      </c>
      <c r="B10" s="176"/>
      <c r="C10" s="176"/>
      <c r="D10" s="176"/>
      <c r="E10" s="176"/>
      <c r="F10" s="176"/>
      <c r="G10" s="176"/>
      <c r="H10" s="176"/>
      <c r="I10" s="176"/>
      <c r="J10" s="176"/>
      <c r="K10" s="177"/>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3803.1000000000004</v>
      </c>
      <c r="G12" s="95">
        <f>1372.4-781.6+3212.3</f>
        <v>3803.1000000000004</v>
      </c>
      <c r="H12" s="95">
        <f>1815.8-1815.8</f>
        <v>0</v>
      </c>
      <c r="I12" s="19"/>
      <c r="J12" s="95"/>
      <c r="K12" s="19"/>
    </row>
    <row r="13" spans="1:11" ht="51.75" customHeight="1" x14ac:dyDescent="0.2">
      <c r="A13" s="131"/>
      <c r="B13" s="40" t="s">
        <v>39</v>
      </c>
      <c r="C13" s="76" t="s">
        <v>35</v>
      </c>
      <c r="D13" s="75" t="s">
        <v>40</v>
      </c>
      <c r="E13" s="85"/>
      <c r="F13" s="87">
        <f>+G13+H13+I13+J13+K13</f>
        <v>5200</v>
      </c>
      <c r="G13" s="76">
        <v>950</v>
      </c>
      <c r="H13" s="76">
        <v>4250</v>
      </c>
      <c r="I13" s="97"/>
      <c r="J13" s="76"/>
      <c r="K13" s="97"/>
    </row>
    <row r="14" spans="1:11" ht="17.25" customHeight="1" x14ac:dyDescent="0.2">
      <c r="A14" s="58">
        <v>3</v>
      </c>
      <c r="B14" s="40" t="s">
        <v>41</v>
      </c>
      <c r="C14" s="76" t="s">
        <v>35</v>
      </c>
      <c r="D14" s="4" t="s">
        <v>40</v>
      </c>
      <c r="E14" s="85" t="s">
        <v>37</v>
      </c>
      <c r="F14" s="64">
        <f>+G14+H14+I14+J14+K14</f>
        <v>688</v>
      </c>
      <c r="G14" s="97">
        <v>688</v>
      </c>
      <c r="H14" s="97"/>
      <c r="I14" s="96"/>
      <c r="J14" s="96"/>
      <c r="K14" s="96"/>
    </row>
    <row r="15" spans="1:11" ht="25.5" customHeight="1" x14ac:dyDescent="0.2">
      <c r="A15" s="59">
        <v>4</v>
      </c>
      <c r="B15" s="73" t="s">
        <v>42</v>
      </c>
      <c r="C15" s="88" t="s">
        <v>27</v>
      </c>
      <c r="D15" s="74">
        <v>2022</v>
      </c>
      <c r="E15" s="44" t="s">
        <v>43</v>
      </c>
      <c r="F15" s="54">
        <f>+G15+H15+I15+J15+K15</f>
        <v>1562</v>
      </c>
      <c r="G15" s="20">
        <v>372</v>
      </c>
      <c r="H15" s="20">
        <v>1190</v>
      </c>
      <c r="I15" s="95"/>
      <c r="J15" s="95"/>
      <c r="K15" s="95"/>
    </row>
    <row r="16" spans="1:11" ht="16.5" customHeight="1" x14ac:dyDescent="0.2">
      <c r="A16" s="57">
        <v>4</v>
      </c>
      <c r="B16" s="68" t="s">
        <v>44</v>
      </c>
      <c r="C16" s="104"/>
      <c r="D16" s="69"/>
      <c r="E16" s="105" t="s">
        <v>18</v>
      </c>
      <c r="F16" s="107">
        <f>SUM(F11:F15)</f>
        <v>11907.2</v>
      </c>
      <c r="G16" s="107">
        <f>SUM(G11:G15)</f>
        <v>5845.1</v>
      </c>
      <c r="H16" s="106">
        <f t="shared" ref="H16:K16" si="1">SUM(H11:H15)</f>
        <v>5995.6</v>
      </c>
      <c r="I16" s="107">
        <f t="shared" si="1"/>
        <v>0</v>
      </c>
      <c r="J16" s="107">
        <f t="shared" si="1"/>
        <v>0</v>
      </c>
      <c r="K16" s="107">
        <f t="shared" si="1"/>
        <v>66.5</v>
      </c>
    </row>
    <row r="17" spans="1:11" s="29" customFormat="1" ht="16.5" customHeight="1" x14ac:dyDescent="0.25">
      <c r="A17" s="175" t="s">
        <v>45</v>
      </c>
      <c r="B17" s="176"/>
      <c r="C17" s="176"/>
      <c r="D17" s="176"/>
      <c r="E17" s="176"/>
      <c r="F17" s="176"/>
      <c r="G17" s="176"/>
      <c r="H17" s="176"/>
      <c r="I17" s="176"/>
      <c r="J17" s="176"/>
      <c r="K17" s="177"/>
    </row>
    <row r="18" spans="1:11" s="29" customFormat="1" ht="41.25" customHeight="1" x14ac:dyDescent="0.25">
      <c r="A18" s="55" t="s">
        <v>25</v>
      </c>
      <c r="B18" s="21" t="s">
        <v>46</v>
      </c>
      <c r="C18" s="20" t="s">
        <v>47</v>
      </c>
      <c r="D18" s="7">
        <v>2017</v>
      </c>
      <c r="E18" s="7" t="s">
        <v>28</v>
      </c>
      <c r="F18" s="51">
        <f t="shared" ref="F18:F24" si="2">+G18+H18+I18+J18+K18</f>
        <v>2422.1999999999998</v>
      </c>
      <c r="G18" s="20">
        <f>843.2-6</f>
        <v>837.2</v>
      </c>
      <c r="H18" s="20"/>
      <c r="I18" s="20"/>
      <c r="J18" s="20"/>
      <c r="K18" s="20">
        <v>1585</v>
      </c>
    </row>
    <row r="19" spans="1:11" s="29" customFormat="1" ht="42" customHeight="1" x14ac:dyDescent="0.25">
      <c r="A19" s="55" t="s">
        <v>48</v>
      </c>
      <c r="B19" s="21" t="s">
        <v>49</v>
      </c>
      <c r="C19" s="20" t="s">
        <v>50</v>
      </c>
      <c r="D19" s="7">
        <v>2017</v>
      </c>
      <c r="E19" s="7" t="s">
        <v>28</v>
      </c>
      <c r="F19" s="51">
        <f t="shared" si="2"/>
        <v>1265.2</v>
      </c>
      <c r="G19" s="20">
        <f>1150+59.2+56</f>
        <v>1265.2</v>
      </c>
      <c r="H19" s="20"/>
      <c r="I19" s="20"/>
      <c r="J19" s="20"/>
      <c r="K19" s="20"/>
    </row>
    <row r="20" spans="1:11" s="29" customFormat="1" ht="42" customHeight="1" x14ac:dyDescent="0.25">
      <c r="A20" s="55" t="s">
        <v>51</v>
      </c>
      <c r="B20" s="21" t="s">
        <v>52</v>
      </c>
      <c r="C20" s="20" t="s">
        <v>47</v>
      </c>
      <c r="D20" s="7">
        <v>2017</v>
      </c>
      <c r="E20" s="7" t="s">
        <v>40</v>
      </c>
      <c r="F20" s="51">
        <f t="shared" si="2"/>
        <v>595</v>
      </c>
      <c r="G20" s="22"/>
      <c r="H20" s="22"/>
      <c r="I20" s="22"/>
      <c r="J20" s="22"/>
      <c r="K20" s="22">
        <v>595</v>
      </c>
    </row>
    <row r="21" spans="1:11" s="29" customFormat="1" ht="39" customHeight="1" x14ac:dyDescent="0.25">
      <c r="A21" s="55" t="s">
        <v>53</v>
      </c>
      <c r="B21" s="21" t="s">
        <v>54</v>
      </c>
      <c r="C21" s="20" t="s">
        <v>55</v>
      </c>
      <c r="D21" s="7">
        <v>2018</v>
      </c>
      <c r="E21" s="7" t="s">
        <v>56</v>
      </c>
      <c r="F21" s="54">
        <f t="shared" si="2"/>
        <v>10000</v>
      </c>
      <c r="G21" s="33">
        <f>4401.7-2769</f>
        <v>1632.6999999999998</v>
      </c>
      <c r="H21" s="33">
        <v>8367.2999999999993</v>
      </c>
      <c r="I21" s="33"/>
      <c r="J21" s="33"/>
      <c r="K21" s="33"/>
    </row>
    <row r="22" spans="1:11" s="29" customFormat="1" ht="57" customHeight="1" x14ac:dyDescent="0.25">
      <c r="A22" s="59">
        <v>5</v>
      </c>
      <c r="B22" s="41" t="s">
        <v>57</v>
      </c>
      <c r="C22" s="20" t="s">
        <v>58</v>
      </c>
      <c r="D22" s="7" t="s">
        <v>59</v>
      </c>
      <c r="E22" s="7" t="s">
        <v>28</v>
      </c>
      <c r="F22" s="54">
        <f>+G22+H22+I22+J22+K22</f>
        <v>219.3</v>
      </c>
      <c r="G22" s="33">
        <f>164.3+26+29</f>
        <v>219.3</v>
      </c>
      <c r="H22" s="33"/>
      <c r="I22" s="33"/>
      <c r="J22" s="33"/>
      <c r="K22" s="33"/>
    </row>
    <row r="23" spans="1:11" s="29" customFormat="1" ht="40.5" customHeight="1" x14ac:dyDescent="0.25">
      <c r="A23" s="59">
        <v>6</v>
      </c>
      <c r="B23" s="21" t="s">
        <v>60</v>
      </c>
      <c r="C23" s="20" t="s">
        <v>61</v>
      </c>
      <c r="D23" s="7" t="s">
        <v>62</v>
      </c>
      <c r="E23" s="7" t="s">
        <v>40</v>
      </c>
      <c r="F23" s="54">
        <f t="shared" si="2"/>
        <v>3938.3</v>
      </c>
      <c r="G23" s="33">
        <v>360</v>
      </c>
      <c r="H23" s="33">
        <v>3500</v>
      </c>
      <c r="I23" s="33"/>
      <c r="J23" s="33"/>
      <c r="K23" s="33">
        <v>78.3</v>
      </c>
    </row>
    <row r="24" spans="1:11" s="29" customFormat="1" ht="27" customHeight="1" x14ac:dyDescent="0.25">
      <c r="A24" s="59">
        <v>7</v>
      </c>
      <c r="B24" s="41" t="s">
        <v>63</v>
      </c>
      <c r="C24" s="43" t="s">
        <v>64</v>
      </c>
      <c r="D24" s="114" t="s">
        <v>40</v>
      </c>
      <c r="E24" s="7" t="s">
        <v>37</v>
      </c>
      <c r="F24" s="54">
        <f t="shared" si="2"/>
        <v>11658</v>
      </c>
      <c r="G24" s="33">
        <v>5884</v>
      </c>
      <c r="H24" s="33"/>
      <c r="I24" s="33"/>
      <c r="J24" s="33"/>
      <c r="K24" s="33">
        <v>5774</v>
      </c>
    </row>
    <row r="25" spans="1:11" s="29" customFormat="1" ht="27" customHeight="1" x14ac:dyDescent="0.25">
      <c r="A25" s="59">
        <v>8</v>
      </c>
      <c r="B25" s="41" t="s">
        <v>225</v>
      </c>
      <c r="C25" s="43"/>
      <c r="D25" s="114" t="s">
        <v>28</v>
      </c>
      <c r="E25" s="7" t="s">
        <v>28</v>
      </c>
      <c r="F25" s="54">
        <f>G25+H25+I25+J25+K25</f>
        <v>310</v>
      </c>
      <c r="G25" s="33"/>
      <c r="H25" s="33"/>
      <c r="I25" s="33">
        <v>310</v>
      </c>
      <c r="J25" s="33"/>
      <c r="K25" s="33"/>
    </row>
    <row r="26" spans="1:11" s="29" customFormat="1" ht="15" customHeight="1" x14ac:dyDescent="0.25">
      <c r="A26" s="108">
        <v>8</v>
      </c>
      <c r="B26" s="162" t="s">
        <v>44</v>
      </c>
      <c r="C26" s="103"/>
      <c r="D26" s="110"/>
      <c r="E26" s="105" t="s">
        <v>18</v>
      </c>
      <c r="F26" s="48">
        <f>SUM(F18:F25)</f>
        <v>30408</v>
      </c>
      <c r="G26" s="48">
        <f>SUM(G18:G25)</f>
        <v>10198.4</v>
      </c>
      <c r="H26" s="48">
        <f t="shared" ref="H26:K26" si="3">SUM(H18:H24)</f>
        <v>11867.3</v>
      </c>
      <c r="I26" s="48">
        <f>SUM(I18:I25)</f>
        <v>310</v>
      </c>
      <c r="J26" s="48">
        <f t="shared" si="3"/>
        <v>0</v>
      </c>
      <c r="K26" s="48">
        <f t="shared" si="3"/>
        <v>8032.3</v>
      </c>
    </row>
    <row r="27" spans="1:11" ht="17.25" customHeight="1" x14ac:dyDescent="0.2">
      <c r="A27" s="175" t="s">
        <v>65</v>
      </c>
      <c r="B27" s="176"/>
      <c r="C27" s="176"/>
      <c r="D27" s="176"/>
      <c r="E27" s="176"/>
      <c r="F27" s="176"/>
      <c r="G27" s="176"/>
      <c r="H27" s="176"/>
      <c r="I27" s="176"/>
      <c r="J27" s="176"/>
      <c r="K27" s="177"/>
    </row>
    <row r="28" spans="1:11" ht="54" customHeight="1" x14ac:dyDescent="0.2">
      <c r="A28" s="131" t="s">
        <v>25</v>
      </c>
      <c r="B28" s="128" t="s">
        <v>66</v>
      </c>
      <c r="C28" s="96" t="s">
        <v>35</v>
      </c>
      <c r="D28" s="4">
        <v>2016</v>
      </c>
      <c r="E28" s="4" t="s">
        <v>40</v>
      </c>
      <c r="F28" s="52">
        <f t="shared" ref="F28:F42" si="4">+G28+H28+I28+J28+K28</f>
        <v>741.6</v>
      </c>
      <c r="G28" s="97">
        <v>741.6</v>
      </c>
      <c r="H28" s="97"/>
      <c r="I28" s="97"/>
      <c r="J28" s="97"/>
      <c r="K28" s="97"/>
    </row>
    <row r="29" spans="1:11" ht="41.1" customHeight="1" x14ac:dyDescent="0.2">
      <c r="A29" s="55" t="s">
        <v>48</v>
      </c>
      <c r="B29" s="41" t="s">
        <v>67</v>
      </c>
      <c r="C29" s="20" t="s">
        <v>68</v>
      </c>
      <c r="D29" s="3" t="s">
        <v>59</v>
      </c>
      <c r="E29" s="3" t="s">
        <v>40</v>
      </c>
      <c r="F29" s="51">
        <f t="shared" si="4"/>
        <v>1437.9</v>
      </c>
      <c r="G29" s="22">
        <f>835.7+289.6+136</f>
        <v>1261.3000000000002</v>
      </c>
      <c r="H29" s="22"/>
      <c r="I29" s="22"/>
      <c r="J29" s="22"/>
      <c r="K29" s="22">
        <v>176.6</v>
      </c>
    </row>
    <row r="30" spans="1:11" ht="27.75" customHeight="1" x14ac:dyDescent="0.2">
      <c r="A30" s="131">
        <v>3</v>
      </c>
      <c r="B30" s="128" t="s">
        <v>70</v>
      </c>
      <c r="C30" s="95" t="s">
        <v>35</v>
      </c>
      <c r="D30" s="7" t="s">
        <v>62</v>
      </c>
      <c r="E30" s="7" t="s">
        <v>56</v>
      </c>
      <c r="F30" s="52">
        <f t="shared" si="4"/>
        <v>308</v>
      </c>
      <c r="G30" s="97">
        <v>308</v>
      </c>
      <c r="H30" s="97"/>
      <c r="I30" s="97"/>
      <c r="J30" s="97"/>
      <c r="K30" s="97"/>
    </row>
    <row r="31" spans="1:11" ht="41.1" customHeight="1" x14ac:dyDescent="0.2">
      <c r="A31" s="131">
        <v>4</v>
      </c>
      <c r="B31" s="21" t="s">
        <v>71</v>
      </c>
      <c r="C31" s="20" t="s">
        <v>72</v>
      </c>
      <c r="D31" s="3" t="s">
        <v>73</v>
      </c>
      <c r="E31" s="3" t="s">
        <v>28</v>
      </c>
      <c r="F31" s="52">
        <f t="shared" si="4"/>
        <v>2807</v>
      </c>
      <c r="G31" s="22">
        <v>806.5</v>
      </c>
      <c r="H31" s="22">
        <v>1838.3</v>
      </c>
      <c r="I31" s="22">
        <v>162.19999999999999</v>
      </c>
      <c r="J31" s="22"/>
      <c r="K31" s="22"/>
    </row>
    <row r="32" spans="1:11" ht="40.5" customHeight="1" x14ac:dyDescent="0.2">
      <c r="A32" s="131">
        <v>5</v>
      </c>
      <c r="B32" s="21" t="s">
        <v>74</v>
      </c>
      <c r="C32" s="20" t="s">
        <v>75</v>
      </c>
      <c r="D32" s="3" t="s">
        <v>73</v>
      </c>
      <c r="E32" s="3" t="s">
        <v>56</v>
      </c>
      <c r="F32" s="53">
        <f t="shared" si="4"/>
        <v>2992.1</v>
      </c>
      <c r="G32" s="22">
        <f>2035.1+58.1</f>
        <v>2093.1999999999998</v>
      </c>
      <c r="H32" s="86">
        <f>838.6-12.6</f>
        <v>826</v>
      </c>
      <c r="I32" s="86">
        <f>73-0.1</f>
        <v>72.900000000000006</v>
      </c>
      <c r="J32" s="22"/>
      <c r="K32" s="22"/>
    </row>
    <row r="33" spans="1:11" ht="41.1" customHeight="1" x14ac:dyDescent="0.2">
      <c r="A33" s="131">
        <v>6</v>
      </c>
      <c r="B33" s="21" t="s">
        <v>76</v>
      </c>
      <c r="C33" s="95" t="s">
        <v>77</v>
      </c>
      <c r="D33" s="7" t="s">
        <v>40</v>
      </c>
      <c r="E33" s="7" t="s">
        <v>43</v>
      </c>
      <c r="F33" s="52">
        <f t="shared" si="4"/>
        <v>1243.2</v>
      </c>
      <c r="G33" s="20">
        <v>1243.2</v>
      </c>
      <c r="H33" s="20"/>
      <c r="I33" s="20"/>
      <c r="J33" s="20"/>
      <c r="K33" s="20"/>
    </row>
    <row r="34" spans="1:11" ht="51.75" customHeight="1" x14ac:dyDescent="0.2">
      <c r="A34" s="131">
        <v>7</v>
      </c>
      <c r="B34" s="21" t="s">
        <v>78</v>
      </c>
      <c r="C34" s="95" t="s">
        <v>79</v>
      </c>
      <c r="D34" s="7" t="s">
        <v>73</v>
      </c>
      <c r="E34" s="7" t="s">
        <v>43</v>
      </c>
      <c r="F34" s="52">
        <f t="shared" si="4"/>
        <v>1997</v>
      </c>
      <c r="G34" s="22">
        <f>2000-1553</f>
        <v>447</v>
      </c>
      <c r="H34" s="20"/>
      <c r="I34" s="20"/>
      <c r="J34" s="20">
        <v>1550</v>
      </c>
      <c r="K34" s="20"/>
    </row>
    <row r="35" spans="1:11" ht="38.25" customHeight="1" x14ac:dyDescent="0.2">
      <c r="A35" s="131">
        <v>8</v>
      </c>
      <c r="B35" s="41" t="s">
        <v>80</v>
      </c>
      <c r="C35" s="95" t="s">
        <v>35</v>
      </c>
      <c r="D35" s="7" t="s">
        <v>59</v>
      </c>
      <c r="E35" s="7" t="s">
        <v>40</v>
      </c>
      <c r="F35" s="52">
        <f t="shared" si="4"/>
        <v>136</v>
      </c>
      <c r="G35" s="20">
        <f>50+86</f>
        <v>136</v>
      </c>
      <c r="H35" s="20"/>
      <c r="I35" s="20"/>
      <c r="J35" s="20"/>
      <c r="K35" s="20"/>
    </row>
    <row r="36" spans="1:11" ht="56.1" customHeight="1" x14ac:dyDescent="0.2">
      <c r="A36" s="131">
        <v>9</v>
      </c>
      <c r="B36" s="41" t="s">
        <v>81</v>
      </c>
      <c r="C36" s="20" t="s">
        <v>82</v>
      </c>
      <c r="D36" s="7" t="s">
        <v>40</v>
      </c>
      <c r="E36" s="7"/>
      <c r="F36" s="52">
        <f t="shared" si="4"/>
        <v>23.5</v>
      </c>
      <c r="G36" s="20">
        <v>23.5</v>
      </c>
      <c r="H36" s="20"/>
      <c r="I36" s="20"/>
      <c r="J36" s="20"/>
      <c r="K36" s="20"/>
    </row>
    <row r="37" spans="1:11" ht="56.1" customHeight="1" x14ac:dyDescent="0.2">
      <c r="A37" s="131">
        <v>10</v>
      </c>
      <c r="B37" s="41" t="s">
        <v>83</v>
      </c>
      <c r="C37" s="20" t="s">
        <v>84</v>
      </c>
      <c r="D37" s="7" t="s">
        <v>28</v>
      </c>
      <c r="E37" s="7"/>
      <c r="F37" s="53">
        <f t="shared" si="4"/>
        <v>25</v>
      </c>
      <c r="G37" s="97">
        <v>25</v>
      </c>
      <c r="H37" s="127"/>
      <c r="I37" s="20"/>
      <c r="J37" s="20"/>
      <c r="K37" s="20"/>
    </row>
    <row r="38" spans="1:11" ht="42.95" customHeight="1" x14ac:dyDescent="0.2">
      <c r="A38" s="131">
        <v>11</v>
      </c>
      <c r="B38" s="41" t="s">
        <v>85</v>
      </c>
      <c r="C38" s="20" t="s">
        <v>86</v>
      </c>
      <c r="D38" s="7" t="s">
        <v>28</v>
      </c>
      <c r="E38" s="7"/>
      <c r="F38" s="53">
        <f t="shared" si="4"/>
        <v>35</v>
      </c>
      <c r="G38" s="97">
        <v>35</v>
      </c>
      <c r="H38" s="127"/>
      <c r="I38" s="20"/>
      <c r="J38" s="20"/>
      <c r="K38" s="20"/>
    </row>
    <row r="39" spans="1:11" ht="31.35" customHeight="1" x14ac:dyDescent="0.2">
      <c r="A39" s="131">
        <v>12</v>
      </c>
      <c r="B39" s="41" t="s">
        <v>87</v>
      </c>
      <c r="C39" s="20" t="s">
        <v>86</v>
      </c>
      <c r="D39" s="7" t="s">
        <v>28</v>
      </c>
      <c r="E39" s="7" t="s">
        <v>56</v>
      </c>
      <c r="F39" s="53">
        <f t="shared" si="4"/>
        <v>790</v>
      </c>
      <c r="G39" s="97">
        <v>790</v>
      </c>
      <c r="H39" s="127"/>
      <c r="I39" s="20"/>
      <c r="J39" s="20"/>
      <c r="K39" s="20"/>
    </row>
    <row r="40" spans="1:11" ht="28.5" customHeight="1" x14ac:dyDescent="0.2">
      <c r="A40" s="131">
        <v>13</v>
      </c>
      <c r="B40" s="41" t="s">
        <v>88</v>
      </c>
      <c r="C40" s="20" t="s">
        <v>86</v>
      </c>
      <c r="D40" s="7" t="s">
        <v>28</v>
      </c>
      <c r="E40" s="7" t="s">
        <v>56</v>
      </c>
      <c r="F40" s="53">
        <f t="shared" si="4"/>
        <v>363</v>
      </c>
      <c r="G40" s="97">
        <v>363</v>
      </c>
      <c r="H40" s="127"/>
      <c r="I40" s="20"/>
      <c r="J40" s="20"/>
      <c r="K40" s="20"/>
    </row>
    <row r="41" spans="1:11" ht="54.6" customHeight="1" x14ac:dyDescent="0.2">
      <c r="A41" s="131">
        <v>14</v>
      </c>
      <c r="B41" s="21" t="s">
        <v>89</v>
      </c>
      <c r="C41" s="95" t="s">
        <v>90</v>
      </c>
      <c r="D41" s="7" t="s">
        <v>59</v>
      </c>
      <c r="E41" s="7" t="s">
        <v>28</v>
      </c>
      <c r="F41" s="52">
        <f t="shared" si="4"/>
        <v>728.3</v>
      </c>
      <c r="G41" s="97">
        <v>728.3</v>
      </c>
      <c r="H41" s="97"/>
      <c r="I41" s="20"/>
      <c r="J41" s="20"/>
      <c r="K41" s="20"/>
    </row>
    <row r="42" spans="1:11" ht="27.6" customHeight="1" x14ac:dyDescent="0.2">
      <c r="A42" s="131">
        <v>15</v>
      </c>
      <c r="B42" s="73" t="s">
        <v>91</v>
      </c>
      <c r="C42" s="20" t="s">
        <v>92</v>
      </c>
      <c r="D42" s="7" t="s">
        <v>62</v>
      </c>
      <c r="E42" s="7" t="s">
        <v>28</v>
      </c>
      <c r="F42" s="52">
        <f t="shared" si="4"/>
        <v>584.80000000000007</v>
      </c>
      <c r="G42" s="127">
        <f>320+141.6+123.2</f>
        <v>584.80000000000007</v>
      </c>
      <c r="H42" s="97"/>
      <c r="I42" s="20"/>
      <c r="J42" s="20"/>
      <c r="K42" s="20"/>
    </row>
    <row r="43" spans="1:11" ht="15.6" customHeight="1" x14ac:dyDescent="0.2">
      <c r="A43" s="57">
        <v>15</v>
      </c>
      <c r="B43" s="80" t="s">
        <v>94</v>
      </c>
      <c r="C43" s="103"/>
      <c r="D43" s="105"/>
      <c r="E43" s="46" t="s">
        <v>18</v>
      </c>
      <c r="F43" s="47">
        <f t="shared" ref="F43:K43" si="5">SUM(F28:F42)</f>
        <v>14212.4</v>
      </c>
      <c r="G43" s="47">
        <f t="shared" si="5"/>
        <v>9586.3999999999978</v>
      </c>
      <c r="H43" s="47">
        <f t="shared" si="5"/>
        <v>2664.3</v>
      </c>
      <c r="I43" s="47">
        <f t="shared" si="5"/>
        <v>235.1</v>
      </c>
      <c r="J43" s="47">
        <f t="shared" si="5"/>
        <v>1550</v>
      </c>
      <c r="K43" s="47">
        <f t="shared" si="5"/>
        <v>176.6</v>
      </c>
    </row>
    <row r="44" spans="1:11" ht="16.5" customHeight="1" x14ac:dyDescent="0.2">
      <c r="A44" s="175" t="s">
        <v>95</v>
      </c>
      <c r="B44" s="176"/>
      <c r="C44" s="176"/>
      <c r="D44" s="176"/>
      <c r="E44" s="176"/>
      <c r="F44" s="176"/>
      <c r="G44" s="176"/>
      <c r="H44" s="176"/>
      <c r="I44" s="176"/>
      <c r="J44" s="176"/>
      <c r="K44" s="82"/>
    </row>
    <row r="45" spans="1:11" ht="26.1" customHeight="1" x14ac:dyDescent="0.2">
      <c r="A45" s="129" t="s">
        <v>25</v>
      </c>
      <c r="B45" s="39" t="s">
        <v>96</v>
      </c>
      <c r="C45" s="95" t="s">
        <v>97</v>
      </c>
      <c r="D45" s="38" t="s">
        <v>33</v>
      </c>
      <c r="E45" s="38" t="s">
        <v>56</v>
      </c>
      <c r="F45" s="54">
        <f t="shared" ref="F45:F70" si="6">+G45+H45+I45+J45+K45</f>
        <v>47009.5</v>
      </c>
      <c r="G45" s="33">
        <f>3687.5+7955.8+9.5</f>
        <v>11652.8</v>
      </c>
      <c r="H45" s="33"/>
      <c r="I45" s="33">
        <f>28001.1-5455.8</f>
        <v>22545.3</v>
      </c>
      <c r="J45" s="33">
        <f>15445.7-8634.3</f>
        <v>6811.4000000000015</v>
      </c>
      <c r="K45" s="33">
        <v>6000</v>
      </c>
    </row>
    <row r="46" spans="1:11" ht="77.25" customHeight="1" x14ac:dyDescent="0.2">
      <c r="A46" s="55">
        <v>2</v>
      </c>
      <c r="B46" s="73" t="s">
        <v>99</v>
      </c>
      <c r="C46" s="20" t="s">
        <v>100</v>
      </c>
      <c r="D46" s="7" t="s">
        <v>33</v>
      </c>
      <c r="E46" s="7" t="s">
        <v>40</v>
      </c>
      <c r="F46" s="51">
        <f t="shared" si="6"/>
        <v>4163</v>
      </c>
      <c r="G46" s="20">
        <f>843.6+100+100+540.1</f>
        <v>1583.6999999999998</v>
      </c>
      <c r="H46" s="20">
        <f>1359.1+60.4-69.5</f>
        <v>1350</v>
      </c>
      <c r="I46" s="20"/>
      <c r="J46" s="20">
        <f>1349.8-80.9-39.6</f>
        <v>1229.3</v>
      </c>
      <c r="K46" s="20"/>
    </row>
    <row r="47" spans="1:11" ht="15" customHeight="1" x14ac:dyDescent="0.2">
      <c r="A47" s="56">
        <v>3</v>
      </c>
      <c r="B47" s="25" t="s">
        <v>102</v>
      </c>
      <c r="C47" s="97" t="s">
        <v>75</v>
      </c>
      <c r="D47" s="45" t="s">
        <v>62</v>
      </c>
      <c r="E47" s="45" t="s">
        <v>40</v>
      </c>
      <c r="F47" s="52">
        <f t="shared" si="6"/>
        <v>1482.5</v>
      </c>
      <c r="G47" s="97">
        <f>864+118.5</f>
        <v>982.5</v>
      </c>
      <c r="H47" s="97">
        <v>500</v>
      </c>
      <c r="I47" s="97"/>
      <c r="J47" s="97"/>
      <c r="K47" s="97"/>
    </row>
    <row r="48" spans="1:11" ht="15" customHeight="1" x14ac:dyDescent="0.2">
      <c r="A48" s="129">
        <v>4</v>
      </c>
      <c r="B48" s="28" t="s">
        <v>104</v>
      </c>
      <c r="C48" s="20" t="s">
        <v>105</v>
      </c>
      <c r="D48" s="7" t="s">
        <v>106</v>
      </c>
      <c r="E48" s="7" t="s">
        <v>28</v>
      </c>
      <c r="F48" s="51">
        <f t="shared" si="6"/>
        <v>2961</v>
      </c>
      <c r="G48" s="20">
        <f>2742.6-65</f>
        <v>2677.6</v>
      </c>
      <c r="H48" s="20"/>
      <c r="I48" s="20"/>
      <c r="J48" s="20">
        <f>307.4-24</f>
        <v>283.39999999999998</v>
      </c>
      <c r="K48" s="20"/>
    </row>
    <row r="49" spans="1:11" ht="29.1" customHeight="1" x14ac:dyDescent="0.2">
      <c r="A49" s="55">
        <v>5</v>
      </c>
      <c r="B49" s="28" t="s">
        <v>107</v>
      </c>
      <c r="C49" s="20" t="s">
        <v>108</v>
      </c>
      <c r="D49" s="7" t="s">
        <v>109</v>
      </c>
      <c r="E49" s="7" t="s">
        <v>28</v>
      </c>
      <c r="F49" s="67">
        <f t="shared" si="6"/>
        <v>6494.7000000000007</v>
      </c>
      <c r="G49" s="27">
        <f>2725.6+210+57</f>
        <v>2992.6</v>
      </c>
      <c r="H49" s="20"/>
      <c r="I49" s="20"/>
      <c r="J49" s="20">
        <f>5349.6-1788.3-35.2-24</f>
        <v>3502.1000000000004</v>
      </c>
      <c r="K49" s="20"/>
    </row>
    <row r="50" spans="1:11" ht="15.75" customHeight="1" x14ac:dyDescent="0.2">
      <c r="A50" s="55">
        <v>6</v>
      </c>
      <c r="B50" s="28" t="s">
        <v>111</v>
      </c>
      <c r="C50" s="20" t="s">
        <v>55</v>
      </c>
      <c r="D50" s="7" t="s">
        <v>73</v>
      </c>
      <c r="E50" s="7" t="s">
        <v>112</v>
      </c>
      <c r="F50" s="51">
        <f t="shared" si="6"/>
        <v>4460</v>
      </c>
      <c r="G50" s="20">
        <v>403.2</v>
      </c>
      <c r="H50" s="20"/>
      <c r="I50" s="20"/>
      <c r="J50" s="20">
        <v>4056.8</v>
      </c>
      <c r="K50" s="20"/>
    </row>
    <row r="51" spans="1:11" ht="15.75" customHeight="1" x14ac:dyDescent="0.2">
      <c r="A51" s="55">
        <v>7</v>
      </c>
      <c r="B51" s="28" t="s">
        <v>113</v>
      </c>
      <c r="C51" s="20" t="s">
        <v>108</v>
      </c>
      <c r="D51" s="3" t="s">
        <v>59</v>
      </c>
      <c r="E51" s="3" t="s">
        <v>56</v>
      </c>
      <c r="F51" s="51">
        <f t="shared" si="6"/>
        <v>5665</v>
      </c>
      <c r="G51" s="22">
        <v>5615</v>
      </c>
      <c r="H51" s="22"/>
      <c r="I51" s="22"/>
      <c r="J51" s="22">
        <v>50</v>
      </c>
      <c r="K51" s="22"/>
    </row>
    <row r="52" spans="1:11" ht="41.85" customHeight="1" x14ac:dyDescent="0.2">
      <c r="A52" s="129">
        <v>8</v>
      </c>
      <c r="B52" s="40" t="s">
        <v>114</v>
      </c>
      <c r="C52" s="97" t="s">
        <v>115</v>
      </c>
      <c r="D52" s="4" t="s">
        <v>36</v>
      </c>
      <c r="E52" s="4" t="s">
        <v>40</v>
      </c>
      <c r="F52" s="52">
        <f t="shared" si="6"/>
        <v>369.6</v>
      </c>
      <c r="G52" s="97">
        <f>68+72.9+70.3</f>
        <v>211.2</v>
      </c>
      <c r="H52" s="97">
        <v>158.4</v>
      </c>
      <c r="I52" s="97"/>
      <c r="J52" s="97"/>
      <c r="K52" s="97"/>
    </row>
    <row r="53" spans="1:11" ht="28.5" customHeight="1" x14ac:dyDescent="0.2">
      <c r="A53" s="129">
        <v>9</v>
      </c>
      <c r="B53" s="40" t="s">
        <v>117</v>
      </c>
      <c r="C53" s="97" t="s">
        <v>118</v>
      </c>
      <c r="D53" s="4" t="s">
        <v>28</v>
      </c>
      <c r="E53" s="4" t="s">
        <v>28</v>
      </c>
      <c r="F53" s="52">
        <f t="shared" si="6"/>
        <v>145.19999999999999</v>
      </c>
      <c r="G53" s="97">
        <f>97.1-44.1</f>
        <v>52.999999999999993</v>
      </c>
      <c r="H53" s="97">
        <v>92.2</v>
      </c>
      <c r="I53" s="97"/>
      <c r="J53" s="97"/>
      <c r="K53" s="97"/>
    </row>
    <row r="54" spans="1:11" ht="41.1" customHeight="1" x14ac:dyDescent="0.2">
      <c r="A54" s="129">
        <v>10</v>
      </c>
      <c r="B54" s="40" t="s">
        <v>120</v>
      </c>
      <c r="C54" s="97" t="s">
        <v>121</v>
      </c>
      <c r="D54" s="4" t="s">
        <v>28</v>
      </c>
      <c r="E54" s="4" t="s">
        <v>43</v>
      </c>
      <c r="F54" s="52">
        <f t="shared" si="6"/>
        <v>4000</v>
      </c>
      <c r="G54" s="97">
        <v>3625.4</v>
      </c>
      <c r="H54" s="97"/>
      <c r="I54" s="97"/>
      <c r="J54" s="97"/>
      <c r="K54" s="97">
        <v>374.6</v>
      </c>
    </row>
    <row r="55" spans="1:11" ht="26.25" customHeight="1" x14ac:dyDescent="0.2">
      <c r="A55" s="55">
        <v>11</v>
      </c>
      <c r="B55" s="28" t="s">
        <v>122</v>
      </c>
      <c r="C55" s="20" t="s">
        <v>123</v>
      </c>
      <c r="D55" s="3" t="s">
        <v>59</v>
      </c>
      <c r="E55" s="3" t="s">
        <v>28</v>
      </c>
      <c r="F55" s="54">
        <f t="shared" si="6"/>
        <v>278.89999999999998</v>
      </c>
      <c r="G55" s="33">
        <v>278.89999999999998</v>
      </c>
      <c r="H55" s="33"/>
      <c r="I55" s="33"/>
      <c r="J55" s="33"/>
      <c r="K55" s="33"/>
    </row>
    <row r="56" spans="1:11" ht="28.5" customHeight="1" x14ac:dyDescent="0.2">
      <c r="A56" s="59">
        <v>12</v>
      </c>
      <c r="B56" s="28" t="s">
        <v>124</v>
      </c>
      <c r="C56" s="20" t="s">
        <v>125</v>
      </c>
      <c r="D56" s="3" t="s">
        <v>59</v>
      </c>
      <c r="E56" s="3" t="s">
        <v>56</v>
      </c>
      <c r="F56" s="51">
        <f t="shared" si="6"/>
        <v>2087.8000000000002</v>
      </c>
      <c r="G56" s="22"/>
      <c r="H56" s="22"/>
      <c r="I56" s="22"/>
      <c r="J56" s="22">
        <v>2087.8000000000002</v>
      </c>
      <c r="K56" s="22"/>
    </row>
    <row r="57" spans="1:11" ht="26.25" customHeight="1" x14ac:dyDescent="0.2">
      <c r="A57" s="65">
        <v>13</v>
      </c>
      <c r="B57" s="40" t="s">
        <v>126</v>
      </c>
      <c r="C57" s="20" t="s">
        <v>127</v>
      </c>
      <c r="D57" s="6" t="s">
        <v>62</v>
      </c>
      <c r="E57" s="4" t="s">
        <v>56</v>
      </c>
      <c r="F57" s="51">
        <f t="shared" si="6"/>
        <v>1060</v>
      </c>
      <c r="G57" s="22">
        <f>1059+1</f>
        <v>1060</v>
      </c>
      <c r="H57" s="26"/>
      <c r="I57" s="26"/>
      <c r="J57" s="26"/>
      <c r="K57" s="26"/>
    </row>
    <row r="58" spans="1:11" ht="27" customHeight="1" x14ac:dyDescent="0.2">
      <c r="A58" s="131">
        <v>14</v>
      </c>
      <c r="B58" s="40" t="s">
        <v>129</v>
      </c>
      <c r="C58" s="20" t="s">
        <v>130</v>
      </c>
      <c r="D58" s="6" t="s">
        <v>28</v>
      </c>
      <c r="E58" s="6" t="s">
        <v>40</v>
      </c>
      <c r="F58" s="64">
        <f t="shared" si="6"/>
        <v>5367.6</v>
      </c>
      <c r="G58" s="26">
        <f>768.4+2790.8+249.7+120</f>
        <v>3928.9</v>
      </c>
      <c r="H58" s="26"/>
      <c r="I58" s="26"/>
      <c r="J58" s="26">
        <v>1438.7</v>
      </c>
      <c r="K58" s="26"/>
    </row>
    <row r="59" spans="1:11" ht="28.5" customHeight="1" x14ac:dyDescent="0.2">
      <c r="A59" s="131">
        <v>15</v>
      </c>
      <c r="B59" s="28" t="s">
        <v>132</v>
      </c>
      <c r="C59" s="20" t="s">
        <v>35</v>
      </c>
      <c r="D59" s="3" t="s">
        <v>133</v>
      </c>
      <c r="E59" s="3" t="s">
        <v>28</v>
      </c>
      <c r="F59" s="51">
        <f t="shared" si="6"/>
        <v>572.4</v>
      </c>
      <c r="G59" s="22">
        <v>146.69999999999999</v>
      </c>
      <c r="H59" s="26">
        <v>425.7</v>
      </c>
      <c r="I59" s="26"/>
      <c r="J59" s="26"/>
      <c r="K59" s="26"/>
    </row>
    <row r="60" spans="1:11" ht="42" customHeight="1" x14ac:dyDescent="0.2">
      <c r="A60" s="129">
        <v>16</v>
      </c>
      <c r="B60" s="39" t="s">
        <v>134</v>
      </c>
      <c r="C60" s="22" t="s">
        <v>55</v>
      </c>
      <c r="D60" s="38" t="s">
        <v>28</v>
      </c>
      <c r="E60" s="74">
        <v>2023</v>
      </c>
      <c r="F60" s="63">
        <f t="shared" si="6"/>
        <v>1400</v>
      </c>
      <c r="G60" s="42">
        <v>400</v>
      </c>
      <c r="H60" s="78"/>
      <c r="I60" s="22"/>
      <c r="J60" s="22">
        <v>1000</v>
      </c>
      <c r="K60" s="22"/>
    </row>
    <row r="61" spans="1:11" ht="28.5" customHeight="1" x14ac:dyDescent="0.2">
      <c r="A61" s="129">
        <v>17</v>
      </c>
      <c r="B61" s="39" t="s">
        <v>135</v>
      </c>
      <c r="C61" s="20" t="s">
        <v>86</v>
      </c>
      <c r="D61" s="38" t="s">
        <v>28</v>
      </c>
      <c r="E61" s="74">
        <v>2023</v>
      </c>
      <c r="F61" s="63">
        <f t="shared" si="6"/>
        <v>200</v>
      </c>
      <c r="G61" s="42">
        <v>200</v>
      </c>
      <c r="H61" s="78"/>
      <c r="I61" s="22"/>
      <c r="J61" s="22"/>
      <c r="K61" s="22"/>
    </row>
    <row r="62" spans="1:11" ht="16.5" customHeight="1" x14ac:dyDescent="0.2">
      <c r="A62" s="129">
        <v>18</v>
      </c>
      <c r="B62" s="39" t="s">
        <v>136</v>
      </c>
      <c r="C62" s="20" t="s">
        <v>75</v>
      </c>
      <c r="D62" s="38" t="s">
        <v>56</v>
      </c>
      <c r="E62" s="74"/>
      <c r="F62" s="63">
        <f t="shared" si="6"/>
        <v>359</v>
      </c>
      <c r="G62" s="42">
        <v>359</v>
      </c>
      <c r="H62" s="78"/>
      <c r="I62" s="22"/>
      <c r="J62" s="22"/>
      <c r="K62" s="22"/>
    </row>
    <row r="63" spans="1:11" ht="26.25" customHeight="1" x14ac:dyDescent="0.2">
      <c r="A63" s="129">
        <v>19</v>
      </c>
      <c r="B63" s="39" t="s">
        <v>137</v>
      </c>
      <c r="C63" s="22" t="s">
        <v>138</v>
      </c>
      <c r="D63" s="38" t="s">
        <v>28</v>
      </c>
      <c r="E63" s="74"/>
      <c r="F63" s="63">
        <f t="shared" si="6"/>
        <v>130</v>
      </c>
      <c r="G63" s="42">
        <v>130</v>
      </c>
      <c r="H63" s="78"/>
      <c r="I63" s="22"/>
      <c r="J63" s="22"/>
      <c r="K63" s="22"/>
    </row>
    <row r="64" spans="1:11" ht="28.5" customHeight="1" x14ac:dyDescent="0.2">
      <c r="A64" s="55">
        <v>20</v>
      </c>
      <c r="B64" s="73" t="s">
        <v>139</v>
      </c>
      <c r="C64" s="20" t="s">
        <v>92</v>
      </c>
      <c r="D64" s="74">
        <v>2021</v>
      </c>
      <c r="E64" s="74">
        <v>2023</v>
      </c>
      <c r="F64" s="63">
        <f t="shared" si="6"/>
        <v>400</v>
      </c>
      <c r="G64" s="42">
        <v>400</v>
      </c>
      <c r="H64" s="78"/>
      <c r="I64" s="22"/>
      <c r="J64" s="22"/>
      <c r="K64" s="22"/>
    </row>
    <row r="65" spans="1:11" ht="31.5" customHeight="1" x14ac:dyDescent="0.2">
      <c r="A65" s="55">
        <v>21</v>
      </c>
      <c r="B65" s="93" t="s">
        <v>140</v>
      </c>
      <c r="C65" s="20" t="s">
        <v>141</v>
      </c>
      <c r="D65" s="88">
        <v>2021</v>
      </c>
      <c r="E65" s="88">
        <v>2022</v>
      </c>
      <c r="F65" s="63">
        <f t="shared" si="6"/>
        <v>332</v>
      </c>
      <c r="G65" s="42">
        <f>360-28</f>
        <v>332</v>
      </c>
      <c r="H65" s="78"/>
      <c r="I65" s="22"/>
      <c r="J65" s="22"/>
      <c r="K65" s="22"/>
    </row>
    <row r="66" spans="1:11" ht="55.35" customHeight="1" x14ac:dyDescent="0.2">
      <c r="A66" s="55">
        <v>22</v>
      </c>
      <c r="B66" s="115" t="s">
        <v>142</v>
      </c>
      <c r="C66" s="20" t="s">
        <v>143</v>
      </c>
      <c r="D66" s="116">
        <v>2022</v>
      </c>
      <c r="E66" s="89">
        <v>2023</v>
      </c>
      <c r="F66" s="63">
        <f t="shared" si="6"/>
        <v>432</v>
      </c>
      <c r="G66" s="42"/>
      <c r="H66" s="78"/>
      <c r="I66" s="22">
        <v>432</v>
      </c>
      <c r="J66" s="22"/>
      <c r="K66" s="22"/>
    </row>
    <row r="67" spans="1:11" ht="27" customHeight="1" x14ac:dyDescent="0.2">
      <c r="A67" s="55">
        <v>23</v>
      </c>
      <c r="B67" s="115" t="s">
        <v>144</v>
      </c>
      <c r="C67" s="102" t="s">
        <v>143</v>
      </c>
      <c r="D67" s="88">
        <v>2022</v>
      </c>
      <c r="E67" s="89">
        <v>2023</v>
      </c>
      <c r="F67" s="63">
        <f t="shared" si="6"/>
        <v>912.1</v>
      </c>
      <c r="G67" s="42"/>
      <c r="H67" s="78"/>
      <c r="I67" s="22">
        <v>912.1</v>
      </c>
      <c r="J67" s="22"/>
      <c r="K67" s="22"/>
    </row>
    <row r="68" spans="1:11" ht="42.6" customHeight="1" x14ac:dyDescent="0.2">
      <c r="A68" s="55">
        <v>24</v>
      </c>
      <c r="B68" s="115" t="s">
        <v>145</v>
      </c>
      <c r="C68" s="102" t="s">
        <v>92</v>
      </c>
      <c r="D68" s="88">
        <v>2022</v>
      </c>
      <c r="E68" s="89">
        <v>2025</v>
      </c>
      <c r="F68" s="63">
        <f t="shared" si="6"/>
        <v>6625.1</v>
      </c>
      <c r="G68" s="42">
        <v>6625.1</v>
      </c>
      <c r="H68" s="78"/>
      <c r="I68" s="22"/>
      <c r="J68" s="22"/>
      <c r="K68" s="22"/>
    </row>
    <row r="69" spans="1:11" ht="41.85" customHeight="1" x14ac:dyDescent="0.2">
      <c r="A69" s="55">
        <v>25</v>
      </c>
      <c r="B69" s="115" t="s">
        <v>146</v>
      </c>
      <c r="C69" s="102" t="s">
        <v>35</v>
      </c>
      <c r="D69" s="88">
        <v>2022</v>
      </c>
      <c r="E69" s="89">
        <v>2023</v>
      </c>
      <c r="F69" s="63">
        <f t="shared" si="6"/>
        <v>8917.7000000000007</v>
      </c>
      <c r="G69" s="42">
        <f>617.7+720</f>
        <v>1337.7</v>
      </c>
      <c r="H69" s="22">
        <f>3500+4080</f>
        <v>7580</v>
      </c>
      <c r="I69" s="22"/>
      <c r="J69" s="22"/>
      <c r="K69" s="22"/>
    </row>
    <row r="70" spans="1:11" ht="41.25" customHeight="1" x14ac:dyDescent="0.2">
      <c r="A70" s="55">
        <v>26</v>
      </c>
      <c r="B70" s="93" t="s">
        <v>147</v>
      </c>
      <c r="C70" s="20" t="s">
        <v>148</v>
      </c>
      <c r="D70" s="88">
        <v>2022</v>
      </c>
      <c r="E70" s="88">
        <v>2025</v>
      </c>
      <c r="F70" s="63">
        <f t="shared" si="6"/>
        <v>1827.1</v>
      </c>
      <c r="G70" s="42">
        <v>1827.1</v>
      </c>
      <c r="H70" s="78"/>
      <c r="I70" s="22"/>
      <c r="J70" s="22"/>
      <c r="K70" s="22"/>
    </row>
    <row r="71" spans="1:11" ht="17.850000000000001" customHeight="1" x14ac:dyDescent="0.2">
      <c r="A71" s="111">
        <v>26</v>
      </c>
      <c r="B71" s="68" t="s">
        <v>44</v>
      </c>
      <c r="C71" s="104"/>
      <c r="D71" s="105"/>
      <c r="E71" s="70" t="s">
        <v>18</v>
      </c>
      <c r="F71" s="47">
        <f t="shared" ref="F71:K71" si="7">SUM(F45:F70)</f>
        <v>107652.20000000001</v>
      </c>
      <c r="G71" s="47">
        <f t="shared" si="7"/>
        <v>46822.399999999994</v>
      </c>
      <c r="H71" s="47">
        <f t="shared" si="7"/>
        <v>10106.299999999999</v>
      </c>
      <c r="I71" s="47">
        <f t="shared" si="7"/>
        <v>23889.399999999998</v>
      </c>
      <c r="J71" s="47">
        <f t="shared" si="7"/>
        <v>20459.500000000004</v>
      </c>
      <c r="K71" s="47">
        <f t="shared" si="7"/>
        <v>6374.6</v>
      </c>
    </row>
    <row r="72" spans="1:11" ht="18" customHeight="1" x14ac:dyDescent="0.2">
      <c r="A72" s="178" t="s">
        <v>149</v>
      </c>
      <c r="B72" s="179"/>
      <c r="C72" s="179"/>
      <c r="D72" s="179"/>
      <c r="E72" s="179"/>
      <c r="F72" s="179"/>
      <c r="G72" s="179"/>
      <c r="H72" s="179"/>
      <c r="I72" s="179"/>
      <c r="J72" s="179"/>
      <c r="K72" s="112"/>
    </row>
    <row r="73" spans="1:11" ht="41.25" customHeight="1" x14ac:dyDescent="0.2">
      <c r="A73" s="129" t="s">
        <v>25</v>
      </c>
      <c r="B73" s="41" t="s">
        <v>150</v>
      </c>
      <c r="C73" s="20" t="s">
        <v>151</v>
      </c>
      <c r="D73" s="35" t="s">
        <v>133</v>
      </c>
      <c r="E73" s="3" t="s">
        <v>43</v>
      </c>
      <c r="F73" s="67">
        <f t="shared" ref="F73:F84" si="8">+G73+H73+I73+J73+K73</f>
        <v>16532.5</v>
      </c>
      <c r="G73" s="27">
        <v>16532.5</v>
      </c>
      <c r="H73" s="22"/>
      <c r="I73" s="22"/>
      <c r="J73" s="22"/>
      <c r="K73" s="22"/>
    </row>
    <row r="74" spans="1:11" ht="39.6" customHeight="1" x14ac:dyDescent="0.2">
      <c r="A74" s="129" t="s">
        <v>48</v>
      </c>
      <c r="B74" s="41" t="s">
        <v>152</v>
      </c>
      <c r="C74" s="20" t="s">
        <v>153</v>
      </c>
      <c r="D74" s="35" t="s">
        <v>33</v>
      </c>
      <c r="E74" s="3" t="s">
        <v>28</v>
      </c>
      <c r="F74" s="51">
        <f t="shared" si="8"/>
        <v>11271.100000000002</v>
      </c>
      <c r="G74" s="22">
        <f>4468.3+30</f>
        <v>4498.3</v>
      </c>
      <c r="H74" s="22">
        <v>6222.6</v>
      </c>
      <c r="I74" s="26">
        <v>550.20000000000005</v>
      </c>
      <c r="J74" s="26"/>
      <c r="K74" s="26"/>
    </row>
    <row r="75" spans="1:11" ht="52.5" customHeight="1" x14ac:dyDescent="0.2">
      <c r="A75" s="129">
        <v>3</v>
      </c>
      <c r="B75" s="81" t="s">
        <v>155</v>
      </c>
      <c r="C75" s="97" t="s">
        <v>75</v>
      </c>
      <c r="D75" s="36" t="s">
        <v>133</v>
      </c>
      <c r="E75" s="6" t="s">
        <v>43</v>
      </c>
      <c r="F75" s="52">
        <f t="shared" si="8"/>
        <v>6088.4</v>
      </c>
      <c r="G75" s="26">
        <v>6088.4</v>
      </c>
      <c r="H75" s="26"/>
      <c r="I75" s="26"/>
      <c r="J75" s="22"/>
      <c r="K75" s="22"/>
    </row>
    <row r="76" spans="1:11" ht="40.5" customHeight="1" x14ac:dyDescent="0.2">
      <c r="A76" s="129">
        <v>4</v>
      </c>
      <c r="B76" s="41" t="s">
        <v>156</v>
      </c>
      <c r="C76" s="20" t="s">
        <v>32</v>
      </c>
      <c r="D76" s="35" t="s">
        <v>36</v>
      </c>
      <c r="E76" s="3" t="s">
        <v>40</v>
      </c>
      <c r="F76" s="51">
        <f t="shared" si="8"/>
        <v>458.6</v>
      </c>
      <c r="G76" s="20">
        <f>365.1+93.5</f>
        <v>458.6</v>
      </c>
      <c r="H76" s="22"/>
      <c r="I76" s="22"/>
      <c r="J76" s="22"/>
      <c r="K76" s="22"/>
    </row>
    <row r="77" spans="1:11" ht="29.1" customHeight="1" x14ac:dyDescent="0.2">
      <c r="A77" s="129">
        <v>5</v>
      </c>
      <c r="B77" s="41" t="s">
        <v>158</v>
      </c>
      <c r="C77" s="20" t="s">
        <v>143</v>
      </c>
      <c r="D77" s="3" t="s">
        <v>33</v>
      </c>
      <c r="E77" s="3" t="s">
        <v>43</v>
      </c>
      <c r="F77" s="51">
        <f t="shared" si="8"/>
        <v>1458.8</v>
      </c>
      <c r="G77" s="22">
        <v>1458.8</v>
      </c>
      <c r="H77" s="22"/>
      <c r="I77" s="22"/>
      <c r="J77" s="22"/>
      <c r="K77" s="22"/>
    </row>
    <row r="78" spans="1:11" ht="27.75" customHeight="1" x14ac:dyDescent="0.2">
      <c r="A78" s="129">
        <v>6</v>
      </c>
      <c r="B78" s="41" t="s">
        <v>159</v>
      </c>
      <c r="C78" s="20" t="s">
        <v>105</v>
      </c>
      <c r="D78" s="3" t="s">
        <v>59</v>
      </c>
      <c r="E78" s="3" t="s">
        <v>40</v>
      </c>
      <c r="F78" s="51">
        <f t="shared" si="8"/>
        <v>181.8</v>
      </c>
      <c r="G78" s="22">
        <f>165+16.8</f>
        <v>181.8</v>
      </c>
      <c r="H78" s="22"/>
      <c r="I78" s="22"/>
      <c r="J78" s="22"/>
      <c r="K78" s="22"/>
    </row>
    <row r="79" spans="1:11" s="94" customFormat="1" ht="17.850000000000001" customHeight="1" x14ac:dyDescent="0.2">
      <c r="A79" s="129">
        <v>7</v>
      </c>
      <c r="B79" s="117" t="s">
        <v>160</v>
      </c>
      <c r="C79" s="96" t="s">
        <v>123</v>
      </c>
      <c r="D79" s="13" t="s">
        <v>33</v>
      </c>
      <c r="E79" s="13" t="s">
        <v>28</v>
      </c>
      <c r="F79" s="64">
        <f t="shared" si="8"/>
        <v>940.4</v>
      </c>
      <c r="G79" s="37">
        <f>915.5+2</f>
        <v>917.5</v>
      </c>
      <c r="H79" s="37"/>
      <c r="I79" s="37"/>
      <c r="J79" s="37"/>
      <c r="K79" s="26">
        <v>22.9</v>
      </c>
    </row>
    <row r="80" spans="1:11" ht="17.850000000000001" customHeight="1" x14ac:dyDescent="0.2">
      <c r="A80" s="129">
        <v>8</v>
      </c>
      <c r="B80" s="41" t="s">
        <v>162</v>
      </c>
      <c r="C80" s="22" t="s">
        <v>125</v>
      </c>
      <c r="D80" s="3" t="s">
        <v>133</v>
      </c>
      <c r="E80" s="3" t="s">
        <v>40</v>
      </c>
      <c r="F80" s="51">
        <f t="shared" si="8"/>
        <v>1542.2</v>
      </c>
      <c r="G80" s="22">
        <f>1006.1+359.1+177</f>
        <v>1542.2</v>
      </c>
      <c r="H80" s="22"/>
      <c r="I80" s="22"/>
      <c r="J80" s="22"/>
      <c r="K80" s="22"/>
    </row>
    <row r="81" spans="1:11" ht="39" customHeight="1" x14ac:dyDescent="0.2">
      <c r="A81" s="129">
        <v>9</v>
      </c>
      <c r="B81" s="41" t="s">
        <v>164</v>
      </c>
      <c r="C81" s="22" t="s">
        <v>165</v>
      </c>
      <c r="D81" s="3" t="s">
        <v>62</v>
      </c>
      <c r="E81" s="2" t="s">
        <v>28</v>
      </c>
      <c r="F81" s="51">
        <f t="shared" si="8"/>
        <v>289.3</v>
      </c>
      <c r="G81" s="22">
        <f>316.3-27</f>
        <v>289.3</v>
      </c>
      <c r="H81" s="22"/>
      <c r="I81" s="22"/>
      <c r="J81" s="22"/>
      <c r="K81" s="22"/>
    </row>
    <row r="82" spans="1:11" ht="16.5" customHeight="1" x14ac:dyDescent="0.2">
      <c r="A82" s="129">
        <v>10</v>
      </c>
      <c r="B82" s="41" t="s">
        <v>167</v>
      </c>
      <c r="C82" s="20" t="s">
        <v>168</v>
      </c>
      <c r="D82" s="12" t="s">
        <v>62</v>
      </c>
      <c r="E82" s="14" t="s">
        <v>43</v>
      </c>
      <c r="F82" s="51">
        <f t="shared" si="8"/>
        <v>3850</v>
      </c>
      <c r="G82" s="20">
        <f>3178.3+231+440.7</f>
        <v>3850</v>
      </c>
      <c r="H82" s="20"/>
      <c r="I82" s="20"/>
      <c r="J82" s="20"/>
      <c r="K82" s="97"/>
    </row>
    <row r="83" spans="1:11" ht="38.450000000000003" customHeight="1" x14ac:dyDescent="0.2">
      <c r="A83" s="129">
        <v>11</v>
      </c>
      <c r="B83" s="81" t="s">
        <v>170</v>
      </c>
      <c r="C83" s="118" t="s">
        <v>68</v>
      </c>
      <c r="D83" s="7" t="s">
        <v>59</v>
      </c>
      <c r="E83" s="7" t="s">
        <v>56</v>
      </c>
      <c r="F83" s="119">
        <f t="shared" si="8"/>
        <v>2673.9</v>
      </c>
      <c r="G83" s="118">
        <f>14.5+2659.4</f>
        <v>2673.9</v>
      </c>
      <c r="H83" s="96"/>
      <c r="I83" s="120"/>
      <c r="J83" s="120"/>
      <c r="K83" s="97"/>
    </row>
    <row r="84" spans="1:11" ht="28.35" customHeight="1" x14ac:dyDescent="0.2">
      <c r="A84" s="129">
        <v>12</v>
      </c>
      <c r="B84" s="41" t="s">
        <v>171</v>
      </c>
      <c r="C84" s="20" t="s">
        <v>172</v>
      </c>
      <c r="D84" s="35" t="s">
        <v>133</v>
      </c>
      <c r="E84" s="3" t="s">
        <v>28</v>
      </c>
      <c r="F84" s="51">
        <f t="shared" si="8"/>
        <v>6368.1</v>
      </c>
      <c r="G84" s="22">
        <f>1137.2+120.2</f>
        <v>1257.4000000000001</v>
      </c>
      <c r="H84" s="22">
        <v>4696.3</v>
      </c>
      <c r="I84" s="22">
        <v>414.4</v>
      </c>
      <c r="J84" s="22"/>
      <c r="K84" s="22"/>
    </row>
    <row r="85" spans="1:11" ht="15" customHeight="1" x14ac:dyDescent="0.2">
      <c r="A85" s="57">
        <v>12</v>
      </c>
      <c r="B85" s="68" t="s">
        <v>94</v>
      </c>
      <c r="C85" s="103"/>
      <c r="D85" s="105"/>
      <c r="E85" s="46" t="s">
        <v>18</v>
      </c>
      <c r="F85" s="47">
        <f t="shared" ref="F85:K85" si="9">SUM(F73:F84)</f>
        <v>51655.100000000006</v>
      </c>
      <c r="G85" s="47">
        <f t="shared" si="9"/>
        <v>39748.699999999997</v>
      </c>
      <c r="H85" s="47">
        <f t="shared" si="9"/>
        <v>10918.900000000001</v>
      </c>
      <c r="I85" s="47">
        <f t="shared" si="9"/>
        <v>964.6</v>
      </c>
      <c r="J85" s="47">
        <f t="shared" si="9"/>
        <v>0</v>
      </c>
      <c r="K85" s="47">
        <f t="shared" si="9"/>
        <v>22.9</v>
      </c>
    </row>
    <row r="86" spans="1:11" s="29" customFormat="1" ht="15" customHeight="1" x14ac:dyDescent="0.25">
      <c r="A86" s="180" t="s">
        <v>173</v>
      </c>
      <c r="B86" s="181"/>
      <c r="C86" s="181"/>
      <c r="D86" s="181"/>
      <c r="E86" s="181"/>
      <c r="F86" s="181"/>
      <c r="G86" s="181"/>
      <c r="H86" s="181"/>
      <c r="I86" s="181"/>
      <c r="J86" s="181"/>
      <c r="K86" s="83"/>
    </row>
    <row r="87" spans="1:11" s="29" customFormat="1" ht="53.25" customHeight="1" x14ac:dyDescent="0.25">
      <c r="A87" s="55" t="s">
        <v>25</v>
      </c>
      <c r="B87" s="79" t="s">
        <v>174</v>
      </c>
      <c r="C87" s="30" t="s">
        <v>175</v>
      </c>
      <c r="D87" s="10" t="s">
        <v>73</v>
      </c>
      <c r="E87" s="10" t="s">
        <v>28</v>
      </c>
      <c r="F87" s="51">
        <f t="shared" ref="F87:F91" si="10">+G87+H87+I87+J87+K87</f>
        <v>1977.1000000000001</v>
      </c>
      <c r="G87" s="20">
        <v>787</v>
      </c>
      <c r="H87" s="20">
        <f>1129.4+60.7</f>
        <v>1190.1000000000001</v>
      </c>
      <c r="I87" s="20"/>
      <c r="J87" s="20"/>
      <c r="K87" s="20"/>
    </row>
    <row r="88" spans="1:11" s="29" customFormat="1" ht="27.75" customHeight="1" x14ac:dyDescent="0.25">
      <c r="A88" s="55">
        <v>2</v>
      </c>
      <c r="B88" s="31" t="s">
        <v>177</v>
      </c>
      <c r="C88" s="30" t="s">
        <v>84</v>
      </c>
      <c r="D88" s="10" t="s">
        <v>33</v>
      </c>
      <c r="E88" s="11" t="s">
        <v>40</v>
      </c>
      <c r="F88" s="51">
        <f t="shared" si="10"/>
        <v>1026</v>
      </c>
      <c r="G88" s="20">
        <f>1000+26</f>
        <v>1026</v>
      </c>
      <c r="H88" s="20"/>
      <c r="I88" s="20"/>
      <c r="J88" s="20"/>
      <c r="K88" s="20"/>
    </row>
    <row r="89" spans="1:11" s="29" customFormat="1" ht="28.5" customHeight="1" x14ac:dyDescent="0.25">
      <c r="A89" s="55">
        <v>3</v>
      </c>
      <c r="B89" s="101" t="s">
        <v>178</v>
      </c>
      <c r="C89" s="30" t="s">
        <v>100</v>
      </c>
      <c r="D89" s="10" t="s">
        <v>33</v>
      </c>
      <c r="E89" s="11" t="s">
        <v>37</v>
      </c>
      <c r="F89" s="51">
        <f t="shared" si="10"/>
        <v>3900</v>
      </c>
      <c r="G89" s="20">
        <v>3900</v>
      </c>
      <c r="H89" s="20"/>
      <c r="I89" s="20"/>
      <c r="J89" s="20"/>
      <c r="K89" s="20"/>
    </row>
    <row r="90" spans="1:11" s="29" customFormat="1" ht="29.85" customHeight="1" x14ac:dyDescent="0.25">
      <c r="A90" s="55">
        <v>4</v>
      </c>
      <c r="B90" s="79" t="s">
        <v>179</v>
      </c>
      <c r="C90" s="30" t="s">
        <v>55</v>
      </c>
      <c r="D90" s="10" t="s">
        <v>28</v>
      </c>
      <c r="E90" s="11" t="s">
        <v>56</v>
      </c>
      <c r="F90" s="51">
        <f t="shared" si="10"/>
        <v>120</v>
      </c>
      <c r="G90" s="20">
        <v>120</v>
      </c>
      <c r="H90" s="20"/>
      <c r="I90" s="20"/>
      <c r="J90" s="20"/>
      <c r="K90" s="20"/>
    </row>
    <row r="91" spans="1:11" s="29" customFormat="1" ht="25.5" customHeight="1" x14ac:dyDescent="0.25">
      <c r="A91" s="55">
        <v>5</v>
      </c>
      <c r="B91" s="84" t="s">
        <v>180</v>
      </c>
      <c r="C91" s="30" t="s">
        <v>181</v>
      </c>
      <c r="D91" s="10" t="s">
        <v>36</v>
      </c>
      <c r="E91" s="10" t="s">
        <v>37</v>
      </c>
      <c r="F91" s="51">
        <f t="shared" si="10"/>
        <v>1639.9</v>
      </c>
      <c r="G91" s="20">
        <v>1639.9</v>
      </c>
      <c r="H91" s="20"/>
      <c r="I91" s="20"/>
      <c r="J91" s="20"/>
      <c r="K91" s="20"/>
    </row>
    <row r="92" spans="1:11" s="29" customFormat="1" ht="15.75" customHeight="1" x14ac:dyDescent="0.25">
      <c r="A92" s="57">
        <v>5</v>
      </c>
      <c r="B92" s="80" t="s">
        <v>44</v>
      </c>
      <c r="C92" s="103"/>
      <c r="D92" s="110"/>
      <c r="E92" s="105" t="s">
        <v>18</v>
      </c>
      <c r="F92" s="48">
        <f t="shared" ref="F92:K92" si="11">SUM(F87:F91)</f>
        <v>8663</v>
      </c>
      <c r="G92" s="48">
        <f t="shared" si="11"/>
        <v>7472.9</v>
      </c>
      <c r="H92" s="48">
        <f t="shared" si="11"/>
        <v>1190.1000000000001</v>
      </c>
      <c r="I92" s="48">
        <f t="shared" si="11"/>
        <v>0</v>
      </c>
      <c r="J92" s="48">
        <f t="shared" si="11"/>
        <v>0</v>
      </c>
      <c r="K92" s="48">
        <f t="shared" si="11"/>
        <v>0</v>
      </c>
    </row>
    <row r="93" spans="1:11" s="29" customFormat="1" ht="18" customHeight="1" x14ac:dyDescent="0.25">
      <c r="A93" s="169" t="s">
        <v>182</v>
      </c>
      <c r="B93" s="170"/>
      <c r="C93" s="170"/>
      <c r="D93" s="170"/>
      <c r="E93" s="170"/>
      <c r="F93" s="170"/>
      <c r="G93" s="170"/>
      <c r="H93" s="170"/>
      <c r="I93" s="170"/>
      <c r="J93" s="170"/>
      <c r="K93" s="83"/>
    </row>
    <row r="94" spans="1:11" s="29" customFormat="1" ht="78.75" customHeight="1" x14ac:dyDescent="0.25">
      <c r="A94" s="55" t="s">
        <v>25</v>
      </c>
      <c r="B94" s="21" t="s">
        <v>183</v>
      </c>
      <c r="C94" s="30" t="s">
        <v>47</v>
      </c>
      <c r="D94" s="7">
        <v>2017</v>
      </c>
      <c r="E94" s="7" t="s">
        <v>28</v>
      </c>
      <c r="F94" s="51">
        <f t="shared" ref="F94:F107" si="12">+G94+H94+I94+J94+K94</f>
        <v>1056.5</v>
      </c>
      <c r="G94" s="20">
        <v>25.9</v>
      </c>
      <c r="H94" s="20">
        <v>946.7</v>
      </c>
      <c r="I94" s="20">
        <v>83.9</v>
      </c>
      <c r="J94" s="20"/>
      <c r="K94" s="20"/>
    </row>
    <row r="95" spans="1:11" s="29" customFormat="1" ht="31.35" customHeight="1" x14ac:dyDescent="0.25">
      <c r="A95" s="55" t="s">
        <v>48</v>
      </c>
      <c r="B95" s="21" t="s">
        <v>184</v>
      </c>
      <c r="C95" s="20" t="s">
        <v>77</v>
      </c>
      <c r="D95" s="1">
        <v>2017</v>
      </c>
      <c r="E95" s="9" t="s">
        <v>40</v>
      </c>
      <c r="F95" s="51">
        <f t="shared" si="12"/>
        <v>18870</v>
      </c>
      <c r="G95" s="95">
        <f>15900+1070+1900</f>
        <v>18870</v>
      </c>
      <c r="H95" s="20"/>
      <c r="I95" s="20"/>
      <c r="J95" s="20"/>
      <c r="K95" s="20"/>
    </row>
    <row r="96" spans="1:11" s="29" customFormat="1" ht="94.5" customHeight="1" x14ac:dyDescent="0.25">
      <c r="A96" s="55" t="s">
        <v>51</v>
      </c>
      <c r="B96" s="41" t="s">
        <v>224</v>
      </c>
      <c r="C96" s="20" t="s">
        <v>187</v>
      </c>
      <c r="D96" s="7" t="s">
        <v>59</v>
      </c>
      <c r="E96" s="7" t="s">
        <v>37</v>
      </c>
      <c r="F96" s="51">
        <f>+G96+I96+K96</f>
        <v>8668.6</v>
      </c>
      <c r="G96" s="95">
        <f>8125-270.9+205-172.4+400+60</f>
        <v>8346.7000000000007</v>
      </c>
      <c r="H96" s="32"/>
      <c r="I96" s="20">
        <v>232</v>
      </c>
      <c r="J96" s="20"/>
      <c r="K96" s="20">
        <v>89.9</v>
      </c>
    </row>
    <row r="97" spans="1:11" s="29" customFormat="1" ht="39.75" customHeight="1" x14ac:dyDescent="0.25">
      <c r="A97" s="55">
        <v>4</v>
      </c>
      <c r="B97" s="41" t="s">
        <v>189</v>
      </c>
      <c r="C97" s="20" t="s">
        <v>187</v>
      </c>
      <c r="D97" s="4" t="s">
        <v>40</v>
      </c>
      <c r="E97" s="4" t="s">
        <v>40</v>
      </c>
      <c r="F97" s="52">
        <f>G97+H97+I97+J97+K97</f>
        <v>299.7</v>
      </c>
      <c r="G97" s="20">
        <f>362.4-60-2.7</f>
        <v>299.7</v>
      </c>
      <c r="H97" s="20"/>
      <c r="I97" s="20"/>
      <c r="J97" s="20"/>
      <c r="K97" s="20"/>
    </row>
    <row r="98" spans="1:11" s="29" customFormat="1" ht="39.75" customHeight="1" x14ac:dyDescent="0.25">
      <c r="A98" s="55">
        <v>5</v>
      </c>
      <c r="B98" s="41" t="s">
        <v>191</v>
      </c>
      <c r="C98" s="20" t="s">
        <v>47</v>
      </c>
      <c r="D98" s="4" t="s">
        <v>133</v>
      </c>
      <c r="E98" s="4" t="s">
        <v>40</v>
      </c>
      <c r="F98" s="52">
        <f>G98+H98+I98+J98+K98</f>
        <v>895.5</v>
      </c>
      <c r="G98" s="20">
        <v>52.5</v>
      </c>
      <c r="H98" s="20"/>
      <c r="I98" s="20">
        <v>843</v>
      </c>
      <c r="J98" s="20"/>
      <c r="K98" s="20"/>
    </row>
    <row r="99" spans="1:11" s="29" customFormat="1" ht="30" customHeight="1" x14ac:dyDescent="0.25">
      <c r="A99" s="55">
        <v>6</v>
      </c>
      <c r="B99" s="21" t="s">
        <v>192</v>
      </c>
      <c r="C99" s="20" t="s">
        <v>47</v>
      </c>
      <c r="D99" s="7">
        <v>2018</v>
      </c>
      <c r="E99" s="7" t="s">
        <v>28</v>
      </c>
      <c r="F99" s="51">
        <f>+G99+H99+I99+J99+K99</f>
        <v>1283.5999999999999</v>
      </c>
      <c r="G99" s="20">
        <f>686+27.6</f>
        <v>713.6</v>
      </c>
      <c r="H99" s="20"/>
      <c r="I99" s="20">
        <f>570</f>
        <v>570</v>
      </c>
      <c r="J99" s="20"/>
      <c r="K99" s="20"/>
    </row>
    <row r="100" spans="1:11" s="29" customFormat="1" ht="27.75" customHeight="1" x14ac:dyDescent="0.25">
      <c r="A100" s="55">
        <v>7</v>
      </c>
      <c r="B100" s="21" t="s">
        <v>193</v>
      </c>
      <c r="C100" s="20" t="s">
        <v>100</v>
      </c>
      <c r="D100" s="7">
        <v>2019</v>
      </c>
      <c r="E100" s="7" t="s">
        <v>43</v>
      </c>
      <c r="F100" s="51">
        <f t="shared" si="12"/>
        <v>1839.1</v>
      </c>
      <c r="G100" s="20">
        <v>1639.1</v>
      </c>
      <c r="H100" s="20"/>
      <c r="I100" s="20">
        <f>300-100</f>
        <v>200</v>
      </c>
      <c r="J100" s="20"/>
      <c r="K100" s="20"/>
    </row>
    <row r="101" spans="1:11" s="29" customFormat="1" ht="53.85" customHeight="1" x14ac:dyDescent="0.25">
      <c r="A101" s="55">
        <v>8</v>
      </c>
      <c r="B101" s="21" t="s">
        <v>194</v>
      </c>
      <c r="C101" s="30" t="s">
        <v>100</v>
      </c>
      <c r="D101" s="7">
        <v>2017</v>
      </c>
      <c r="E101" s="7" t="s">
        <v>56</v>
      </c>
      <c r="F101" s="51">
        <f t="shared" si="12"/>
        <v>4867.2</v>
      </c>
      <c r="G101" s="20">
        <v>4867.2</v>
      </c>
      <c r="H101" s="20"/>
      <c r="I101" s="20"/>
      <c r="J101" s="20"/>
      <c r="K101" s="20"/>
    </row>
    <row r="102" spans="1:11" s="29" customFormat="1" ht="55.5" customHeight="1" x14ac:dyDescent="0.25">
      <c r="A102" s="55">
        <v>9</v>
      </c>
      <c r="B102" s="41" t="s">
        <v>195</v>
      </c>
      <c r="C102" s="20" t="s">
        <v>100</v>
      </c>
      <c r="D102" s="7">
        <v>2017</v>
      </c>
      <c r="E102" s="7" t="s">
        <v>40</v>
      </c>
      <c r="F102" s="51">
        <f t="shared" si="12"/>
        <v>3089.1000000000004</v>
      </c>
      <c r="G102" s="20">
        <f>1957+253</f>
        <v>2210</v>
      </c>
      <c r="H102" s="20">
        <f>879.1-71.3</f>
        <v>807.80000000000007</v>
      </c>
      <c r="I102" s="20">
        <v>71.3</v>
      </c>
      <c r="J102" s="20"/>
      <c r="K102" s="20"/>
    </row>
    <row r="103" spans="1:11" s="29" customFormat="1" ht="27.75" customHeight="1" x14ac:dyDescent="0.25">
      <c r="A103" s="55">
        <v>10</v>
      </c>
      <c r="B103" s="23" t="s">
        <v>197</v>
      </c>
      <c r="C103" s="20" t="s">
        <v>47</v>
      </c>
      <c r="D103" s="7">
        <v>2018</v>
      </c>
      <c r="E103" s="7" t="s">
        <v>56</v>
      </c>
      <c r="F103" s="51">
        <f t="shared" si="12"/>
        <v>696.3</v>
      </c>
      <c r="G103" s="20">
        <v>696.3</v>
      </c>
      <c r="H103" s="20"/>
      <c r="I103" s="20"/>
      <c r="J103" s="20"/>
      <c r="K103" s="20"/>
    </row>
    <row r="104" spans="1:11" s="29" customFormat="1" ht="54.6" customHeight="1" x14ac:dyDescent="0.25">
      <c r="A104" s="55">
        <v>11</v>
      </c>
      <c r="B104" s="23" t="s">
        <v>198</v>
      </c>
      <c r="C104" s="20" t="s">
        <v>47</v>
      </c>
      <c r="D104" s="7">
        <v>2016</v>
      </c>
      <c r="E104" s="7" t="s">
        <v>28</v>
      </c>
      <c r="F104" s="51">
        <f t="shared" si="12"/>
        <v>745.3</v>
      </c>
      <c r="G104" s="20">
        <v>216.8</v>
      </c>
      <c r="H104" s="20">
        <v>528.5</v>
      </c>
      <c r="I104" s="20"/>
      <c r="J104" s="20"/>
      <c r="K104" s="20"/>
    </row>
    <row r="105" spans="1:11" s="29" customFormat="1" ht="105" customHeight="1" x14ac:dyDescent="0.25">
      <c r="A105" s="55">
        <v>12</v>
      </c>
      <c r="B105" s="23" t="s">
        <v>199</v>
      </c>
      <c r="C105" s="20" t="s">
        <v>200</v>
      </c>
      <c r="D105" s="7" t="s">
        <v>28</v>
      </c>
      <c r="E105" s="7" t="s">
        <v>43</v>
      </c>
      <c r="F105" s="51">
        <f t="shared" si="12"/>
        <v>4939.8999999999996</v>
      </c>
      <c r="G105" s="20">
        <f>4884+55.9</f>
        <v>4939.8999999999996</v>
      </c>
      <c r="H105" s="20"/>
      <c r="I105" s="20"/>
      <c r="J105" s="20"/>
      <c r="K105" s="20"/>
    </row>
    <row r="106" spans="1:11" s="29" customFormat="1" ht="27" customHeight="1" x14ac:dyDescent="0.25">
      <c r="A106" s="55">
        <v>13</v>
      </c>
      <c r="B106" s="23" t="s">
        <v>201</v>
      </c>
      <c r="C106" s="20" t="s">
        <v>202</v>
      </c>
      <c r="D106" s="7" t="s">
        <v>40</v>
      </c>
      <c r="E106" s="7" t="s">
        <v>40</v>
      </c>
      <c r="F106" s="51">
        <f t="shared" si="12"/>
        <v>358.6</v>
      </c>
      <c r="G106" s="20">
        <v>58.6</v>
      </c>
      <c r="H106" s="20"/>
      <c r="I106" s="20">
        <v>300</v>
      </c>
      <c r="J106" s="20"/>
      <c r="K106" s="20"/>
    </row>
    <row r="107" spans="1:11" s="29" customFormat="1" ht="29.25" customHeight="1" x14ac:dyDescent="0.25">
      <c r="A107" s="65">
        <v>14</v>
      </c>
      <c r="B107" s="41" t="s">
        <v>203</v>
      </c>
      <c r="C107" s="43" t="s">
        <v>204</v>
      </c>
      <c r="D107" s="7" t="s">
        <v>28</v>
      </c>
      <c r="E107" s="7" t="s">
        <v>56</v>
      </c>
      <c r="F107" s="51">
        <f t="shared" si="12"/>
        <v>1102.4000000000001</v>
      </c>
      <c r="G107" s="20">
        <v>1102.4000000000001</v>
      </c>
      <c r="H107" s="20"/>
      <c r="I107" s="20"/>
      <c r="J107" s="20"/>
      <c r="K107" s="20"/>
    </row>
    <row r="108" spans="1:11" s="29" customFormat="1" ht="18" customHeight="1" x14ac:dyDescent="0.25">
      <c r="A108" s="57">
        <v>14</v>
      </c>
      <c r="B108" s="80" t="s">
        <v>94</v>
      </c>
      <c r="C108" s="103"/>
      <c r="D108" s="110"/>
      <c r="E108" s="105" t="s">
        <v>18</v>
      </c>
      <c r="F108" s="72">
        <f t="shared" ref="F108:K108" si="13">SUM(F94:F107)</f>
        <v>48711.8</v>
      </c>
      <c r="G108" s="72">
        <f t="shared" si="13"/>
        <v>44038.700000000004</v>
      </c>
      <c r="H108" s="72">
        <f t="shared" si="13"/>
        <v>2283</v>
      </c>
      <c r="I108" s="72">
        <f t="shared" si="13"/>
        <v>2300.1999999999998</v>
      </c>
      <c r="J108" s="72">
        <f t="shared" si="13"/>
        <v>0</v>
      </c>
      <c r="K108" s="72">
        <f t="shared" si="13"/>
        <v>89.9</v>
      </c>
    </row>
    <row r="109" spans="1:11" s="29" customFormat="1" ht="16.5" customHeight="1" x14ac:dyDescent="0.25">
      <c r="A109" s="169" t="s">
        <v>205</v>
      </c>
      <c r="B109" s="170"/>
      <c r="C109" s="170"/>
      <c r="D109" s="170"/>
      <c r="E109" s="170"/>
      <c r="F109" s="170"/>
      <c r="G109" s="170"/>
      <c r="H109" s="170"/>
      <c r="I109" s="170"/>
      <c r="J109" s="170"/>
      <c r="K109" s="83"/>
    </row>
    <row r="110" spans="1:11" s="29" customFormat="1" ht="27" customHeight="1" x14ac:dyDescent="0.25">
      <c r="A110" s="55">
        <v>1</v>
      </c>
      <c r="B110" s="41" t="s">
        <v>223</v>
      </c>
      <c r="C110" s="22" t="s">
        <v>72</v>
      </c>
      <c r="D110" s="7">
        <v>2017</v>
      </c>
      <c r="E110" s="7" t="s">
        <v>43</v>
      </c>
      <c r="F110" s="51">
        <f t="shared" ref="F110:F112" si="14">+G110+H110+I110+J110+K110</f>
        <v>6300</v>
      </c>
      <c r="G110" s="20">
        <v>6300</v>
      </c>
      <c r="H110" s="20"/>
      <c r="I110" s="20"/>
      <c r="J110" s="20"/>
      <c r="K110" s="20"/>
    </row>
    <row r="111" spans="1:11" s="29" customFormat="1" ht="25.5" x14ac:dyDescent="0.25">
      <c r="A111" s="55">
        <v>2</v>
      </c>
      <c r="B111" s="21" t="s">
        <v>207</v>
      </c>
      <c r="C111" s="22" t="s">
        <v>72</v>
      </c>
      <c r="D111" s="16">
        <v>2020</v>
      </c>
      <c r="E111" s="7" t="s">
        <v>56</v>
      </c>
      <c r="F111" s="51">
        <f t="shared" si="14"/>
        <v>1924.1</v>
      </c>
      <c r="G111" s="20"/>
      <c r="H111" s="20"/>
      <c r="I111" s="20">
        <v>1924.1</v>
      </c>
      <c r="J111" s="20"/>
      <c r="K111" s="20"/>
    </row>
    <row r="112" spans="1:11" s="29" customFormat="1" ht="27.75" customHeight="1" x14ac:dyDescent="0.25">
      <c r="A112" s="129">
        <v>3</v>
      </c>
      <c r="B112" s="84" t="s">
        <v>208</v>
      </c>
      <c r="C112" s="95" t="s">
        <v>72</v>
      </c>
      <c r="D112" s="9" t="s">
        <v>40</v>
      </c>
      <c r="E112" s="9"/>
      <c r="F112" s="54">
        <f t="shared" si="14"/>
        <v>2300</v>
      </c>
      <c r="G112" s="20">
        <v>2300</v>
      </c>
      <c r="H112" s="20"/>
      <c r="I112" s="20"/>
      <c r="J112" s="20"/>
      <c r="K112" s="20"/>
    </row>
    <row r="113" spans="1:11" s="29" customFormat="1" ht="16.5" customHeight="1" x14ac:dyDescent="0.25">
      <c r="A113" s="59">
        <v>4</v>
      </c>
      <c r="B113" s="73" t="s">
        <v>209</v>
      </c>
      <c r="C113" s="20" t="s">
        <v>138</v>
      </c>
      <c r="D113" s="16" t="s">
        <v>28</v>
      </c>
      <c r="E113" s="7" t="s">
        <v>56</v>
      </c>
      <c r="F113" s="51">
        <f>+G113+H113+I113+J113+K113</f>
        <v>3200</v>
      </c>
      <c r="G113" s="20">
        <v>40</v>
      </c>
      <c r="H113" s="20"/>
      <c r="I113" s="20">
        <v>3160</v>
      </c>
      <c r="J113" s="20"/>
      <c r="K113" s="20"/>
    </row>
    <row r="114" spans="1:11" s="29" customFormat="1" ht="17.25" customHeight="1" x14ac:dyDescent="0.25">
      <c r="A114" s="57">
        <v>4</v>
      </c>
      <c r="B114" s="80" t="s">
        <v>44</v>
      </c>
      <c r="C114" s="103"/>
      <c r="D114" s="110"/>
      <c r="E114" s="46" t="s">
        <v>18</v>
      </c>
      <c r="F114" s="48">
        <f t="shared" ref="F114:K114" si="15">SUM(F110:F113)</f>
        <v>13724.1</v>
      </c>
      <c r="G114" s="48">
        <f t="shared" si="15"/>
        <v>8640</v>
      </c>
      <c r="H114" s="48">
        <f t="shared" si="15"/>
        <v>0</v>
      </c>
      <c r="I114" s="48">
        <f t="shared" si="15"/>
        <v>5084.1000000000004</v>
      </c>
      <c r="J114" s="48">
        <f t="shared" si="15"/>
        <v>0</v>
      </c>
      <c r="K114" s="48">
        <f t="shared" si="15"/>
        <v>0</v>
      </c>
    </row>
    <row r="115" spans="1:11" s="29" customFormat="1" ht="19.350000000000001" customHeight="1" x14ac:dyDescent="0.25">
      <c r="A115" s="169" t="s">
        <v>210</v>
      </c>
      <c r="B115" s="170"/>
      <c r="C115" s="170"/>
      <c r="D115" s="170"/>
      <c r="E115" s="170"/>
      <c r="F115" s="170"/>
      <c r="G115" s="170"/>
      <c r="H115" s="170"/>
      <c r="I115" s="170"/>
      <c r="J115" s="170"/>
      <c r="K115" s="83"/>
    </row>
    <row r="116" spans="1:11" s="29" customFormat="1" ht="53.25" customHeight="1" x14ac:dyDescent="0.25">
      <c r="A116" s="55">
        <v>1</v>
      </c>
      <c r="B116" s="21" t="s">
        <v>211</v>
      </c>
      <c r="C116" s="20" t="s">
        <v>212</v>
      </c>
      <c r="D116" s="7" t="s">
        <v>36</v>
      </c>
      <c r="E116" s="7" t="s">
        <v>56</v>
      </c>
      <c r="F116" s="51">
        <f t="shared" ref="F116:F121" si="16">+G116+H116+I116+J116+K116</f>
        <v>3457</v>
      </c>
      <c r="G116" s="20">
        <v>3457</v>
      </c>
      <c r="H116" s="20"/>
      <c r="I116" s="20"/>
      <c r="J116" s="20"/>
      <c r="K116" s="20"/>
    </row>
    <row r="117" spans="1:11" s="29" customFormat="1" ht="40.5" customHeight="1" x14ac:dyDescent="0.25">
      <c r="A117" s="55">
        <v>2</v>
      </c>
      <c r="B117" s="23" t="s">
        <v>213</v>
      </c>
      <c r="C117" s="20" t="s">
        <v>214</v>
      </c>
      <c r="D117" s="5" t="s">
        <v>59</v>
      </c>
      <c r="E117" s="5" t="s">
        <v>56</v>
      </c>
      <c r="F117" s="51">
        <f t="shared" si="16"/>
        <v>3643.5</v>
      </c>
      <c r="G117" s="20">
        <v>686</v>
      </c>
      <c r="H117" s="20"/>
      <c r="I117" s="20">
        <v>2957.5</v>
      </c>
      <c r="J117" s="20"/>
      <c r="K117" s="20"/>
    </row>
    <row r="118" spans="1:11" s="29" customFormat="1" ht="39.75" customHeight="1" x14ac:dyDescent="0.25">
      <c r="A118" s="55">
        <v>3</v>
      </c>
      <c r="B118" s="23" t="s">
        <v>215</v>
      </c>
      <c r="C118" s="20" t="s">
        <v>32</v>
      </c>
      <c r="D118" s="1" t="s">
        <v>59</v>
      </c>
      <c r="E118" s="1" t="s">
        <v>28</v>
      </c>
      <c r="F118" s="51">
        <f t="shared" si="16"/>
        <v>394.9</v>
      </c>
      <c r="G118" s="20">
        <v>32.9</v>
      </c>
      <c r="H118" s="20">
        <f>367-5</f>
        <v>362</v>
      </c>
      <c r="I118" s="20"/>
      <c r="J118" s="20"/>
      <c r="K118" s="20"/>
    </row>
    <row r="119" spans="1:11" s="29" customFormat="1" ht="40.5" customHeight="1" x14ac:dyDescent="0.25">
      <c r="A119" s="55">
        <v>4</v>
      </c>
      <c r="B119" s="73" t="s">
        <v>216</v>
      </c>
      <c r="C119" s="20" t="s">
        <v>212</v>
      </c>
      <c r="D119" s="71">
        <v>2020</v>
      </c>
      <c r="E119" s="71">
        <v>2022</v>
      </c>
      <c r="F119" s="51">
        <f t="shared" si="16"/>
        <v>190.4</v>
      </c>
      <c r="G119" s="20">
        <v>114.2</v>
      </c>
      <c r="H119" s="20">
        <v>76.2</v>
      </c>
      <c r="I119" s="20"/>
      <c r="J119" s="20"/>
      <c r="K119" s="20"/>
    </row>
    <row r="120" spans="1:11" s="29" customFormat="1" ht="40.5" customHeight="1" x14ac:dyDescent="0.25">
      <c r="A120" s="59">
        <v>5</v>
      </c>
      <c r="B120" s="93" t="s">
        <v>217</v>
      </c>
      <c r="C120" s="20" t="s">
        <v>105</v>
      </c>
      <c r="D120" s="71">
        <v>2023</v>
      </c>
      <c r="E120" s="113">
        <v>2025</v>
      </c>
      <c r="F120" s="51">
        <f t="shared" si="16"/>
        <v>605</v>
      </c>
      <c r="G120" s="20">
        <v>120.5</v>
      </c>
      <c r="H120" s="20">
        <v>484.5</v>
      </c>
      <c r="I120" s="20"/>
      <c r="J120" s="20"/>
      <c r="K120" s="20"/>
    </row>
    <row r="121" spans="1:11" s="29" customFormat="1" ht="16.5" customHeight="1" x14ac:dyDescent="0.25">
      <c r="A121" s="59">
        <v>6</v>
      </c>
      <c r="B121" s="93" t="s">
        <v>218</v>
      </c>
      <c r="C121" s="20" t="s">
        <v>219</v>
      </c>
      <c r="D121" s="71">
        <v>2022</v>
      </c>
      <c r="E121" s="113">
        <v>2024</v>
      </c>
      <c r="F121" s="51">
        <f t="shared" si="16"/>
        <v>1500</v>
      </c>
      <c r="G121" s="20">
        <v>1500</v>
      </c>
      <c r="H121" s="20"/>
      <c r="I121" s="20"/>
      <c r="J121" s="20"/>
      <c r="K121" s="20"/>
    </row>
    <row r="122" spans="1:11" s="29" customFormat="1" ht="18" customHeight="1" x14ac:dyDescent="0.25">
      <c r="A122" s="57" t="s">
        <v>220</v>
      </c>
      <c r="B122" s="80" t="s">
        <v>44</v>
      </c>
      <c r="C122" s="104"/>
      <c r="D122" s="105"/>
      <c r="E122" s="70" t="s">
        <v>18</v>
      </c>
      <c r="F122" s="48">
        <f>F116+F117+F118+F119+F120+F121</f>
        <v>9790.7999999999993</v>
      </c>
      <c r="G122" s="48">
        <f t="shared" ref="G122:K122" si="17">G116+G117+G118+G119+G120+G121</f>
        <v>5910.5999999999995</v>
      </c>
      <c r="H122" s="48">
        <f t="shared" si="17"/>
        <v>922.7</v>
      </c>
      <c r="I122" s="48">
        <f t="shared" si="17"/>
        <v>2957.5</v>
      </c>
      <c r="J122" s="48">
        <f t="shared" si="17"/>
        <v>0</v>
      </c>
      <c r="K122" s="48">
        <f t="shared" si="17"/>
        <v>0</v>
      </c>
    </row>
    <row r="123" spans="1:11" ht="18.75" customHeight="1" x14ac:dyDescent="0.2">
      <c r="A123" s="61">
        <f>A26+A122+A114+A108+A92+A85+A71+A43+A16</f>
        <v>94</v>
      </c>
      <c r="B123" s="171" t="s">
        <v>44</v>
      </c>
      <c r="C123" s="172"/>
      <c r="D123" s="172"/>
      <c r="E123" s="173"/>
      <c r="F123" s="60">
        <f>SUMIF(E8:E122,"Iš viso:",F8:F122)</f>
        <v>299894.59999999998</v>
      </c>
      <c r="G123" s="60">
        <f>SUMIF(E8:E122,"Iš viso:",G8:G122)</f>
        <v>178433.19999999998</v>
      </c>
      <c r="H123" s="60">
        <f>SUMIF(E8:E122,"Iš viso:",H8:H122)</f>
        <v>45948.2</v>
      </c>
      <c r="I123" s="60">
        <f>SUMIF(E8:E122,"Iš viso:",I8:I122)</f>
        <v>35740.899999999994</v>
      </c>
      <c r="J123" s="60">
        <f>SUMIF(E8:E122,"Iš viso:",J8:J122)</f>
        <v>22009.500000000004</v>
      </c>
      <c r="K123" s="60">
        <f>SUMIF(E8:E122,"Iš viso:",K8:K122)</f>
        <v>17762.800000000003</v>
      </c>
    </row>
    <row r="124" spans="1:11" x14ac:dyDescent="0.2">
      <c r="E124" s="49"/>
      <c r="F124" s="15"/>
      <c r="G124" s="49"/>
      <c r="H124" s="15"/>
      <c r="I124" s="49"/>
      <c r="J124" s="15"/>
      <c r="K124" s="49"/>
    </row>
    <row r="125" spans="1:11" ht="13.5" customHeight="1" x14ac:dyDescent="0.2">
      <c r="E125" s="174" t="s">
        <v>221</v>
      </c>
      <c r="F125" s="174"/>
      <c r="G125" s="174"/>
      <c r="H125" s="15"/>
      <c r="I125" s="49"/>
      <c r="J125" s="15"/>
      <c r="K125" s="49"/>
    </row>
    <row r="126" spans="1:11" x14ac:dyDescent="0.2">
      <c r="E126" s="49"/>
      <c r="F126" s="15"/>
      <c r="G126" s="49"/>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sheetData>
  <mergeCells count="26">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09:J109"/>
    <mergeCell ref="A115:J115"/>
    <mergeCell ref="B123:E123"/>
    <mergeCell ref="E125:G125"/>
    <mergeCell ref="A17:K17"/>
    <mergeCell ref="A27:K27"/>
    <mergeCell ref="A44:J44"/>
    <mergeCell ref="A72:J72"/>
    <mergeCell ref="A86:J86"/>
    <mergeCell ref="A93:J93"/>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3e22a2e-b00b-43b4-b52b-2784bab9f462"/>
    <ds:schemaRef ds:uri="http://purl.org/dc/elements/1.1/"/>
    <ds:schemaRef ds:uri="http://schemas.microsoft.com/office/2006/metadata/properties"/>
    <ds:schemaRef ds:uri="73c53f4f-28fb-4636-af27-2a313f14d7bb"/>
    <ds:schemaRef ds:uri="http://www.w3.org/XML/1998/namespace"/>
    <ds:schemaRef ds:uri="http://purl.org/dc/dcmitype/"/>
  </ds:schemaRefs>
</ds:datastoreItem>
</file>

<file path=customXml/itemProps3.xml><?xml version="1.0" encoding="utf-8"?>
<ds:datastoreItem xmlns:ds="http://schemas.openxmlformats.org/officeDocument/2006/customXml" ds:itemID="{7B67642B-AC76-4BD0-A1BC-59D55DB77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Asta Česnauskienė</cp:lastModifiedBy>
  <cp:revision/>
  <cp:lastPrinted>2022-09-27T09:16:45Z</cp:lastPrinted>
  <dcterms:created xsi:type="dcterms:W3CDTF">2016-08-26T11:07:05Z</dcterms:created>
  <dcterms:modified xsi:type="dcterms:W3CDTF">2022-09-27T09:48:37Z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